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_MissionsAppui\PFRA\1_PFRA_marches\NETTOYAGE\NETTOYAGE 2026-2030\reprise de personnel\"/>
    </mc:Choice>
  </mc:AlternateContent>
  <xr:revisionPtr revIDLastSave="0" documentId="8_{F358F312-B584-41EE-8A69-E2DA07025AB2}" xr6:coauthVersionLast="47" xr6:coauthVersionMax="47" xr10:uidLastSave="{00000000-0000-0000-0000-000000000000}"/>
  <bookViews>
    <workbookView xWindow="-120" yWindow="-120" windowWidth="29040" windowHeight="15720" tabRatio="859" activeTab="1" xr2:uid="{00000000-000D-0000-FFFF-FFFF00000000}"/>
  </bookViews>
  <sheets>
    <sheet name="Page de garde" sheetId="24" r:id="rId1"/>
    <sheet name="masse salariale LOT 4" sheetId="6" r:id="rId2"/>
    <sheet name="masse salariale LOT 7" sheetId="25" r:id="rId3"/>
    <sheet name="masse salariale LOT 9" sheetId="26" r:id="rId4"/>
  </sheets>
  <definedNames>
    <definedName name="_xlnm.Print_Area" localSheetId="0">'Page de garde'!$A$1:$J$16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6" l="1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9" i="6"/>
  <c r="E9" i="6" s="1"/>
  <c r="D8" i="6"/>
  <c r="E8" i="6" s="1"/>
  <c r="D58" i="25" l="1"/>
  <c r="E58" i="25" s="1"/>
  <c r="D57" i="25"/>
  <c r="E57" i="25" s="1"/>
  <c r="D56" i="25"/>
  <c r="E56" i="25" s="1"/>
  <c r="D55" i="25"/>
  <c r="E55" i="25" s="1"/>
  <c r="D54" i="25"/>
  <c r="E54" i="25" s="1"/>
  <c r="D53" i="25"/>
  <c r="E53" i="25" s="1"/>
  <c r="D52" i="25"/>
  <c r="E52" i="25" s="1"/>
  <c r="D51" i="25"/>
  <c r="E51" i="25" s="1"/>
  <c r="D50" i="25"/>
  <c r="E50" i="25" s="1"/>
  <c r="D49" i="25"/>
  <c r="E49" i="25" s="1"/>
  <c r="D48" i="25"/>
  <c r="E48" i="25" s="1"/>
  <c r="D47" i="25"/>
  <c r="E47" i="25" s="1"/>
  <c r="D46" i="25"/>
  <c r="E46" i="25" s="1"/>
  <c r="D45" i="25"/>
  <c r="E45" i="25" s="1"/>
  <c r="D44" i="25"/>
  <c r="E44" i="25" s="1"/>
  <c r="D43" i="25"/>
  <c r="E43" i="25" s="1"/>
  <c r="D42" i="25"/>
  <c r="E42" i="25" s="1"/>
  <c r="D41" i="25"/>
  <c r="E41" i="25" s="1"/>
  <c r="D40" i="25"/>
  <c r="E40" i="25" s="1"/>
  <c r="D39" i="25"/>
  <c r="E39" i="25" s="1"/>
  <c r="D38" i="25"/>
  <c r="E38" i="25" s="1"/>
  <c r="D37" i="25"/>
  <c r="E37" i="25" s="1"/>
  <c r="D36" i="25"/>
  <c r="E36" i="25" s="1"/>
  <c r="D35" i="25"/>
  <c r="E35" i="25" s="1"/>
  <c r="D34" i="25"/>
  <c r="E34" i="25" s="1"/>
  <c r="D33" i="25"/>
  <c r="E33" i="25" s="1"/>
  <c r="D32" i="25"/>
  <c r="E32" i="25" s="1"/>
  <c r="D31" i="25"/>
  <c r="E31" i="25" s="1"/>
  <c r="D30" i="25"/>
  <c r="E30" i="25" s="1"/>
  <c r="D29" i="25"/>
  <c r="E29" i="25" s="1"/>
  <c r="D28" i="25"/>
  <c r="E28" i="25" s="1"/>
  <c r="D27" i="25"/>
  <c r="E27" i="25" s="1"/>
  <c r="D26" i="25"/>
  <c r="E26" i="25" s="1"/>
  <c r="D25" i="25"/>
  <c r="E25" i="25" s="1"/>
  <c r="D24" i="25"/>
  <c r="E24" i="25" s="1"/>
  <c r="D23" i="25"/>
  <c r="E23" i="25" s="1"/>
  <c r="D22" i="25"/>
  <c r="E22" i="25" s="1"/>
  <c r="D21" i="25"/>
  <c r="E21" i="25" s="1"/>
  <c r="D20" i="25"/>
  <c r="E20" i="25" s="1"/>
  <c r="D19" i="25"/>
  <c r="E19" i="25" s="1"/>
  <c r="D18" i="25"/>
  <c r="E18" i="25" s="1"/>
  <c r="D17" i="25"/>
  <c r="E17" i="25" s="1"/>
  <c r="D16" i="25"/>
  <c r="E16" i="25" s="1"/>
  <c r="D15" i="25"/>
  <c r="E15" i="25" s="1"/>
  <c r="D14" i="25"/>
  <c r="E14" i="25" s="1"/>
  <c r="D13" i="25"/>
  <c r="E13" i="25" s="1"/>
  <c r="D12" i="25"/>
  <c r="E12" i="25" s="1"/>
  <c r="D11" i="25"/>
  <c r="E11" i="25" s="1"/>
  <c r="D10" i="25"/>
  <c r="E10" i="25" s="1"/>
  <c r="D9" i="25"/>
  <c r="E9" i="25" s="1"/>
  <c r="D8" i="25"/>
  <c r="E8" i="25" s="1"/>
  <c r="D7" i="25"/>
  <c r="E7" i="25" s="1"/>
  <c r="D6" i="25"/>
  <c r="E6" i="25" s="1"/>
  <c r="D5" i="25"/>
  <c r="E5" i="25" s="1"/>
  <c r="D4" i="25"/>
  <c r="E4" i="25" s="1"/>
  <c r="D3" i="25"/>
  <c r="E3" i="25" s="1"/>
  <c r="D7" i="6" l="1"/>
  <c r="E7" i="6" s="1"/>
  <c r="D6" i="6"/>
  <c r="E6" i="6" s="1"/>
  <c r="D5" i="6"/>
  <c r="E5" i="6" s="1"/>
  <c r="D4" i="6"/>
  <c r="E4" i="6" s="1"/>
  <c r="D3" i="6"/>
  <c r="E3" i="6" s="1"/>
</calcChain>
</file>

<file path=xl/sharedStrings.xml><?xml version="1.0" encoding="utf-8"?>
<sst xmlns="http://schemas.openxmlformats.org/spreadsheetml/2006/main" count="832" uniqueCount="145">
  <si>
    <t>Nom Etablissement</t>
  </si>
  <si>
    <t>Lib CHANT (sit)</t>
  </si>
  <si>
    <t>Lib Emploi</t>
  </si>
  <si>
    <t>Niveau</t>
  </si>
  <si>
    <t>Echelon</t>
  </si>
  <si>
    <t>Salaire base</t>
  </si>
  <si>
    <t>Salaire chargé</t>
  </si>
  <si>
    <t>Date Ancienneté Profession</t>
  </si>
  <si>
    <t>Date Dernière Entrée</t>
  </si>
  <si>
    <t>Type de contrat</t>
  </si>
  <si>
    <t>Lot N°
(Marché Précédent)</t>
  </si>
  <si>
    <t>Accord-cadre
Prestations de nettoyage des locaux des services et établissements publics de l'Etat en région des Pays de la Loire
Référence : 2022_SGAR_PDL_NETTOYAGE</t>
  </si>
  <si>
    <t>Ce classeur comporte 14 feuilles apportant des informations relatives à la reprise de personnel. 
Le pouvoir adjudicateur attire l'attention des candidats sur le caractère indicatif et possiblement incomplet de ces données. Celles-ci seront confortées lors de la mise en oeuvre de la reprise des personnels.</t>
  </si>
  <si>
    <t xml:space="preserve">ELEMENTS DE MASSE SALARIALE </t>
  </si>
  <si>
    <t>SAMSIC LA ROCHE SUR YON</t>
  </si>
  <si>
    <t>ARS</t>
  </si>
  <si>
    <t>CDI</t>
  </si>
  <si>
    <t>AGENT DE SERVICE</t>
  </si>
  <si>
    <t>ASC</t>
  </si>
  <si>
    <t>A</t>
  </si>
  <si>
    <t>BRIGADE PROXIMITE DE PALLUAU</t>
  </si>
  <si>
    <t>BRIGADE TERRITORIALE NOIRMOUTIER</t>
  </si>
  <si>
    <t>BRIGADE POIRE SUR VIE</t>
  </si>
  <si>
    <t>ASCS</t>
  </si>
  <si>
    <t>CENTRE DES IMPOTS LES HERBIERS</t>
  </si>
  <si>
    <t>CENTRE DES FINANCES DE CHALLANS</t>
  </si>
  <si>
    <t>CIO</t>
  </si>
  <si>
    <t>DDTES</t>
  </si>
  <si>
    <t>DDFIP CIRCO LES HERBIERS</t>
  </si>
  <si>
    <t>DDFIP CITE TRAVOT</t>
  </si>
  <si>
    <t>CABINET MEDICAL CITE TRAVOT</t>
  </si>
  <si>
    <t>DDPP LA CHATAIGNERAIE</t>
  </si>
  <si>
    <t>DDPP LES HERBIERS</t>
  </si>
  <si>
    <t>DDPP CHALLANS</t>
  </si>
  <si>
    <t>DDTM LA ROCHE</t>
  </si>
  <si>
    <t>DDTM LES HERBIERS</t>
  </si>
  <si>
    <t>DDTM LA RIBOTIERE</t>
  </si>
  <si>
    <t>DDTM CHALLANS</t>
  </si>
  <si>
    <t>AQS1</t>
  </si>
  <si>
    <t>DDTM SAINT GILLES</t>
  </si>
  <si>
    <t>DIRM NAMO</t>
  </si>
  <si>
    <t>GENDARMERIE LA ROCHE SUR YON</t>
  </si>
  <si>
    <t>AGENT QUALIFIE DE SERVICE</t>
  </si>
  <si>
    <t>PREFECTURE</t>
  </si>
  <si>
    <t>UEHC</t>
  </si>
  <si>
    <t>BRIGADE DE SAINT FULGENT</t>
  </si>
  <si>
    <t>BUREAU DE DOUANE</t>
  </si>
  <si>
    <t>BUREAU DE POLICE LA GARENNE</t>
  </si>
  <si>
    <t>COMMUNAUTE DE BRIGADE DE CHALLANS</t>
  </si>
  <si>
    <t>COMMUNAUTE DE BRIGADE DE POUZAUGES</t>
  </si>
  <si>
    <t>DDFIP VENDEE JEAN JAURES</t>
  </si>
  <si>
    <t>HOTEL DE POLICE</t>
  </si>
  <si>
    <t>MAISON D ARRET</t>
  </si>
  <si>
    <t>SGC YON</t>
  </si>
  <si>
    <t>SPIP 85</t>
  </si>
  <si>
    <t>TRESORERIE DE MONTAIGU</t>
  </si>
  <si>
    <t>TRESORERIE DES HERBIERS</t>
  </si>
  <si>
    <t>TRESORERIE DES HOPITAUX LA ROCHE</t>
  </si>
  <si>
    <t>UEMO/STEMO</t>
  </si>
  <si>
    <t>573 - ST-NAZAIRE</t>
  </si>
  <si>
    <t>CGC PORNIC</t>
  </si>
  <si>
    <t>AS</t>
  </si>
  <si>
    <t>ASCA</t>
  </si>
  <si>
    <t>COMMUNAUTE DE BRIGADE DE PORNIC</t>
  </si>
  <si>
    <t>BRIGADE DE RECHERCHE DE PORNIC</t>
  </si>
  <si>
    <t>COMMUNAUTE DE PROXIMITE VILLENEUVE EN RETZ</t>
  </si>
  <si>
    <t>ANGERS</t>
  </si>
  <si>
    <t>ARS PAYS DE LOIRE</t>
  </si>
  <si>
    <t>Agent de Service Confirmé</t>
  </si>
  <si>
    <t>BRIGADE PROXI BECON LES GRANIT</t>
  </si>
  <si>
    <t>Chef d'Equipe</t>
  </si>
  <si>
    <t>BRIGADE PROXI DES HAUTS D'ANJOU</t>
  </si>
  <si>
    <t>Agent de Service</t>
  </si>
  <si>
    <t>BRIGADE PROXI LOIRE AUTHION</t>
  </si>
  <si>
    <t>BRIGADE PROXI MONTREUIL JUIGNE</t>
  </si>
  <si>
    <t>BUREAU BRIGADES DOUANES ANGERS</t>
  </si>
  <si>
    <t>BUREAU DE POLICE DE LA ROSERAIE</t>
  </si>
  <si>
    <t>BUREAU DE POLICE DE MONPLAISIR</t>
  </si>
  <si>
    <t>Agent Qualifié de Service</t>
  </si>
  <si>
    <t>AQS3</t>
  </si>
  <si>
    <t>BUREAU DE POLICE RASPAIL</t>
  </si>
  <si>
    <t>CEREMA</t>
  </si>
  <si>
    <t>CFP DE BAUGE</t>
  </si>
  <si>
    <t>CFP DE SEGRE</t>
  </si>
  <si>
    <t>Agent Très Qualifié de Service</t>
  </si>
  <si>
    <t>ATQS1</t>
  </si>
  <si>
    <t>CIE GENDARMERIE DPT SEGRE</t>
  </si>
  <si>
    <t>COM BRIGADES DU LION D ANGERS</t>
  </si>
  <si>
    <t>COMMUNAUTE DE BRIGADE DE TIERCE</t>
  </si>
  <si>
    <t>COMMUNAUTE DE BRIGADES VERRIERES</t>
  </si>
  <si>
    <t>DDETS PAPIAU</t>
  </si>
  <si>
    <t>DDFIP DE MAINE ET LOIRE ARNAULT</t>
  </si>
  <si>
    <t>DDFIP MAINE ET LOIRE TOUR TALOT</t>
  </si>
  <si>
    <t>DDT49 DIXMERAS</t>
  </si>
  <si>
    <t>DDT49 ER BEAUCOUZE</t>
  </si>
  <si>
    <t>DDT49 GATIGNOLLE</t>
  </si>
  <si>
    <t>DIRECTION TERRITORIALE ANGERS</t>
  </si>
  <si>
    <t>DREAL UD 49</t>
  </si>
  <si>
    <t>ESI INFORMATIQUE</t>
  </si>
  <si>
    <t>GROUP GENDARMERIE DEPT MAINE ET LOIRE</t>
  </si>
  <si>
    <t>INRAE</t>
  </si>
  <si>
    <t>MAISON D'ARRET D'ANGERS</t>
  </si>
  <si>
    <t>PALAIS DE JUSTICE ANGERS</t>
  </si>
  <si>
    <t>CE</t>
  </si>
  <si>
    <t>PREFECTURE HANNELOUP</t>
  </si>
  <si>
    <t>PREFECTURE ST AUBIN</t>
  </si>
  <si>
    <t>RECTORAT CIRCO SEGRE</t>
  </si>
  <si>
    <t>SERVICE PENITENTIAIRE INSERT</t>
  </si>
  <si>
    <t>SERVICE REGIONALE ALIMENTATION</t>
  </si>
  <si>
    <t>SGC COURONNE D'ANGERS</t>
  </si>
  <si>
    <t>SNEAS</t>
  </si>
  <si>
    <t>SOUS PREFECTURE SEGRE</t>
  </si>
  <si>
    <t>STEMO ANJOU CUSSONNEAU</t>
  </si>
  <si>
    <t>STEMO ANJOU TRELAZE</t>
  </si>
  <si>
    <t>TJ ANGERS CONSEIL DE PRUD'HOMMES</t>
  </si>
  <si>
    <t>TJ ANGERS SITE COUBERTIN</t>
  </si>
  <si>
    <t>TJ ANGERS TRIB COMMERCE</t>
  </si>
  <si>
    <t>TRESORERIE ANGERS MUNICIPALE</t>
  </si>
  <si>
    <t>tous sites PFRA</t>
  </si>
  <si>
    <t>509 - NANTES</t>
  </si>
  <si>
    <t>SIP NANTES - Rezé</t>
  </si>
  <si>
    <t>CDD</t>
  </si>
  <si>
    <t>ASPA</t>
  </si>
  <si>
    <t>SDANF - Rezé</t>
  </si>
  <si>
    <t>ASCSB</t>
  </si>
  <si>
    <t>LOCAUX DES DOUNES AEROPORT - Bouguenais</t>
  </si>
  <si>
    <t>ASCSA</t>
  </si>
  <si>
    <t>BRIGADE DES DOUANES - Bouguenais</t>
  </si>
  <si>
    <t>CENTRE EXPERTISE - St Aignan de Gd Lieu</t>
  </si>
  <si>
    <t>CIRCO - St Sébastien sur Loire</t>
  </si>
  <si>
    <t>CIO DE REZE - Rezé</t>
  </si>
  <si>
    <t>STEI - Rezé Direction-Fermé heures basculer sur STEI Bouguenais</t>
  </si>
  <si>
    <t>STEI - Bouguenais La Flute Enchantée</t>
  </si>
  <si>
    <t>STEI ATELIER JUS DE FRUITS - Bouguenais</t>
  </si>
  <si>
    <t>RESTAURANT PEDAGOGIQUE ATELIER DES SAVEURS - Rezé</t>
  </si>
  <si>
    <t>COMISSARIAT DE POLICE - St Sébastien sur Loire</t>
  </si>
  <si>
    <t>COMISSARIAT DE REZE - Rezé</t>
  </si>
  <si>
    <t>DIPAF AEROPORT DE NANTES ATLANTIQUE</t>
  </si>
  <si>
    <t>DIDPAG BRIGADE MOBILE DE RECHERCHE - Bouguenais</t>
  </si>
  <si>
    <t>COMITE DE BRIGADES DE REZE</t>
  </si>
  <si>
    <t>BRIGADE DE PROXIMITE DE LEGE</t>
  </si>
  <si>
    <t>COMMUNAUTE DE BRIGADES - St Philbert de Grand Lieu</t>
  </si>
  <si>
    <t>DDTM BOUGUENAIS - Permis de conduire</t>
  </si>
  <si>
    <t>UNIVERSITE GUSTAVE EIFFEL</t>
  </si>
  <si>
    <t xml:space="preserve">CDI MT Therap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</si>
</sst>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3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70C0"/>
      <name val="Marianne"/>
      <family val="3"/>
    </font>
    <font>
      <sz val="8"/>
      <color rgb="FF000000"/>
      <name val="Marianne"/>
      <family val="3"/>
    </font>
    <font>
      <b/>
      <sz val="12"/>
      <color theme="0" tint="-4.9989318521683403E-2"/>
      <name val="Marianne"/>
      <family val="3"/>
    </font>
    <font>
      <b/>
      <sz val="10"/>
      <color theme="0" tint="-4.9989318521683403E-2"/>
      <name val="Marianne"/>
      <family val="3"/>
    </font>
    <font>
      <sz val="12"/>
      <color theme="1"/>
      <name val="Marianne"/>
      <family val="3"/>
    </font>
    <font>
      <b/>
      <i/>
      <sz val="11"/>
      <color rgb="FFFF0000"/>
      <name val="Marianne"/>
      <family val="3"/>
    </font>
    <font>
      <b/>
      <sz val="16"/>
      <color theme="0"/>
      <name val="Marianne"/>
      <family val="3"/>
    </font>
    <font>
      <sz val="10"/>
      <color rgb="FF000000"/>
      <name val="Marianne"/>
      <family val="3"/>
    </font>
    <font>
      <sz val="10"/>
      <color theme="1"/>
      <name val="Calibri"/>
      <family val="2"/>
      <scheme val="minor"/>
    </font>
    <font>
      <sz val="10"/>
      <color theme="1"/>
      <name val="MarI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3" fillId="8" borderId="8" applyNumberFormat="0" applyFont="0" applyAlignment="0" applyProtection="0"/>
    <xf numFmtId="0" fontId="11" fillId="5" borderId="4" applyNumberFormat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8" fillId="2" borderId="0" applyNumberFormat="0" applyBorder="0" applyAlignment="0" applyProtection="0"/>
    <xf numFmtId="0" fontId="12" fillId="6" borderId="5" applyNumberFormat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5" fillId="7" borderId="7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42" applyBorder="1"/>
    <xf numFmtId="0" fontId="2" fillId="0" borderId="0" xfId="42"/>
    <xf numFmtId="0" fontId="2" fillId="0" borderId="0" xfId="42" applyAlignment="1">
      <alignment horizontal="left"/>
    </xf>
    <xf numFmtId="0" fontId="22" fillId="0" borderId="10" xfId="42" applyFont="1" applyBorder="1"/>
    <xf numFmtId="0" fontId="23" fillId="33" borderId="12" xfId="42" applyFont="1" applyFill="1" applyBorder="1" applyAlignment="1">
      <alignment horizontal="center" vertical="center" wrapText="1"/>
    </xf>
    <xf numFmtId="0" fontId="24" fillId="33" borderId="12" xfId="42" applyFont="1" applyFill="1" applyBorder="1" applyAlignment="1">
      <alignment horizontal="center" vertical="center" wrapText="1"/>
    </xf>
    <xf numFmtId="0" fontId="25" fillId="0" borderId="0" xfId="46" applyFont="1"/>
    <xf numFmtId="0" fontId="1" fillId="0" borderId="0" xfId="46"/>
    <xf numFmtId="0" fontId="25" fillId="35" borderId="0" xfId="46" applyFont="1" applyFill="1"/>
    <xf numFmtId="0" fontId="1" fillId="35" borderId="0" xfId="46" applyFill="1"/>
    <xf numFmtId="165" fontId="28" fillId="34" borderId="12" xfId="43" applyNumberFormat="1" applyFont="1" applyFill="1" applyBorder="1" applyAlignment="1">
      <alignment horizontal="right" vertical="center" wrapText="1"/>
    </xf>
    <xf numFmtId="164" fontId="28" fillId="0" borderId="12" xfId="43" applyNumberFormat="1" applyFont="1" applyFill="1" applyBorder="1" applyAlignment="1">
      <alignment horizontal="center" vertical="center" wrapText="1"/>
    </xf>
    <xf numFmtId="14" fontId="28" fillId="34" borderId="12" xfId="42" applyNumberFormat="1" applyFont="1" applyFill="1" applyBorder="1" applyAlignment="1">
      <alignment horizontal="center" vertical="center" wrapText="1"/>
    </xf>
    <xf numFmtId="0" fontId="28" fillId="34" borderId="12" xfId="42" applyFont="1" applyFill="1" applyBorder="1" applyAlignment="1">
      <alignment horizontal="center" vertical="center" wrapText="1"/>
    </xf>
    <xf numFmtId="0" fontId="29" fillId="0" borderId="0" xfId="42" applyFont="1"/>
    <xf numFmtId="165" fontId="28" fillId="34" borderId="12" xfId="42" applyNumberFormat="1" applyFont="1" applyFill="1" applyBorder="1" applyAlignment="1">
      <alignment horizontal="right" vertical="center" wrapText="1"/>
    </xf>
    <xf numFmtId="0" fontId="28" fillId="34" borderId="12" xfId="42" applyFont="1" applyFill="1" applyBorder="1" applyAlignment="1">
      <alignment horizontal="left" vertical="center" wrapText="1"/>
    </xf>
    <xf numFmtId="165" fontId="28" fillId="34" borderId="12" xfId="43" applyNumberFormat="1" applyFont="1" applyFill="1" applyBorder="1" applyAlignment="1">
      <alignment horizontal="center" vertical="center" wrapText="1"/>
    </xf>
    <xf numFmtId="44" fontId="28" fillId="34" borderId="12" xfId="47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164" fontId="28" fillId="34" borderId="12" xfId="43" applyNumberFormat="1" applyFont="1" applyFill="1" applyBorder="1" applyAlignment="1">
      <alignment horizontal="center" vertical="center" wrapText="1"/>
    </xf>
    <xf numFmtId="2" fontId="28" fillId="0" borderId="12" xfId="42" applyNumberFormat="1" applyFont="1" applyFill="1" applyBorder="1" applyAlignment="1">
      <alignment horizontal="right" vertical="center" wrapText="1"/>
    </xf>
    <xf numFmtId="0" fontId="30" fillId="0" borderId="12" xfId="42" applyFont="1" applyFill="1" applyBorder="1" applyAlignment="1">
      <alignment horizontal="left" wrapText="1"/>
    </xf>
    <xf numFmtId="0" fontId="30" fillId="0" borderId="0" xfId="42" applyFont="1" applyFill="1" applyAlignment="1">
      <alignment horizontal="left" wrapText="1"/>
    </xf>
    <xf numFmtId="0" fontId="27" fillId="35" borderId="0" xfId="46" applyFont="1" applyFill="1" applyAlignment="1">
      <alignment horizontal="center" vertical="center" wrapText="1"/>
    </xf>
    <xf numFmtId="0" fontId="26" fillId="35" borderId="0" xfId="46" applyFont="1" applyFill="1" applyAlignment="1">
      <alignment horizontal="center" wrapText="1"/>
    </xf>
    <xf numFmtId="0" fontId="28" fillId="34" borderId="13" xfId="42" applyFont="1" applyFill="1" applyBorder="1" applyAlignment="1">
      <alignment horizontal="center" vertical="center" wrapText="1"/>
    </xf>
    <xf numFmtId="0" fontId="28" fillId="34" borderId="14" xfId="42" applyFont="1" applyFill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 wrapText="1"/>
    </xf>
  </cellXfs>
  <cellStyles count="4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Insatisfaisant" xfId="30" builtinId="27" customBuiltin="1"/>
    <cellStyle name="Milliers 2" xfId="43" xr:uid="{00000000-0005-0000-0000-00001D000000}"/>
    <cellStyle name="Milliers 3" xfId="44" xr:uid="{00000000-0005-0000-0000-00001E000000}"/>
    <cellStyle name="Monétaire" xfId="47" builtinId="4"/>
    <cellStyle name="Monétaire 2" xfId="45" xr:uid="{00000000-0005-0000-0000-000020000000}"/>
    <cellStyle name="Neutre" xfId="31" builtinId="28" customBuiltin="1"/>
    <cellStyle name="Normal" xfId="0" builtinId="0"/>
    <cellStyle name="Normal 2" xfId="42" xr:uid="{00000000-0005-0000-0000-000023000000}"/>
    <cellStyle name="Normal 2 2" xfId="46" xr:uid="{00000000-0005-0000-0000-000024000000}"/>
    <cellStyle name="Note" xfId="28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14654</xdr:colOff>
      <xdr:row>0</xdr:row>
      <xdr:rowOff>21981</xdr:rowOff>
    </xdr:from>
    <xdr:to>
      <xdr:col>2</xdr:col>
      <xdr:colOff>4910</xdr:colOff>
      <xdr:row>3</xdr:row>
      <xdr:rowOff>21981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4" y="21981"/>
          <a:ext cx="1666656" cy="1208942"/>
        </a:xfrm>
        <a:prstGeom prst="rect">
          <a:avLst/>
        </a:prstGeom>
      </xdr:spPr>
    </xdr:pic>
    <xdr:clientData/>
  </xdr:twoCellAnchor>
  <xdr:twoCellAnchor editAs="oneCell">
    <xdr:from>
      <xdr:col>7</xdr:col>
      <xdr:colOff>243416</xdr:colOff>
      <xdr:row>0</xdr:row>
      <xdr:rowOff>141816</xdr:rowOff>
    </xdr:from>
    <xdr:to>
      <xdr:col>9</xdr:col>
      <xdr:colOff>553076</xdr:colOff>
      <xdr:row>1</xdr:row>
      <xdr:rowOff>660237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0816" y="141816"/>
          <a:ext cx="1986060" cy="7069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1"/>
    <xdr:ext cx="1415712" cy="1102330"/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1"/>
          <a:ext cx="1415712" cy="1102330"/>
        </a:xfrm>
        <a:prstGeom prst="rect">
          <a:avLst/>
        </a:prstGeom>
        <a:noFill/>
        <a:ln cap="flat">
          <a:noFill/>
        </a:ln>
      </xdr:spPr>
    </xdr:pic>
    <xdr:clientData/>
  </xdr:absoluteAnchor>
  <xdr:twoCellAnchor editAs="oneCell">
    <xdr:from>
      <xdr:col>9</xdr:col>
      <xdr:colOff>178593</xdr:colOff>
      <xdr:row>0</xdr:row>
      <xdr:rowOff>318793</xdr:rowOff>
    </xdr:from>
    <xdr:to>
      <xdr:col>10</xdr:col>
      <xdr:colOff>796368</xdr:colOff>
      <xdr:row>0</xdr:row>
      <xdr:rowOff>862353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5868" y="318793"/>
          <a:ext cx="1522650" cy="543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"/>
    <xdr:ext cx="1415712" cy="1102330"/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1"/>
          <a:ext cx="1415712" cy="1102330"/>
        </a:xfrm>
        <a:prstGeom prst="rect">
          <a:avLst/>
        </a:prstGeom>
        <a:noFill/>
        <a:ln cap="flat">
          <a:noFill/>
        </a:ln>
      </xdr:spPr>
    </xdr:pic>
    <xdr:clientData/>
  </xdr:absoluteAnchor>
  <xdr:twoCellAnchor editAs="oneCell">
    <xdr:from>
      <xdr:col>9</xdr:col>
      <xdr:colOff>178593</xdr:colOff>
      <xdr:row>0</xdr:row>
      <xdr:rowOff>318793</xdr:rowOff>
    </xdr:from>
    <xdr:to>
      <xdr:col>10</xdr:col>
      <xdr:colOff>796368</xdr:colOff>
      <xdr:row>0</xdr:row>
      <xdr:rowOff>862353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0893" y="318793"/>
          <a:ext cx="1522650" cy="543560"/>
        </a:xfrm>
        <a:prstGeom prst="rect">
          <a:avLst/>
        </a:prstGeom>
      </xdr:spPr>
    </xdr:pic>
    <xdr:clientData/>
  </xdr:twoCellAnchor>
  <xdr:twoCellAnchor editAs="oneCell">
    <xdr:from>
      <xdr:col>9</xdr:col>
      <xdr:colOff>178593</xdr:colOff>
      <xdr:row>0</xdr:row>
      <xdr:rowOff>318793</xdr:rowOff>
    </xdr:from>
    <xdr:to>
      <xdr:col>10</xdr:col>
      <xdr:colOff>796368</xdr:colOff>
      <xdr:row>0</xdr:row>
      <xdr:rowOff>862353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0893" y="318793"/>
          <a:ext cx="1522650" cy="5435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1"/>
    <xdr:ext cx="1415712" cy="1102330"/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1"/>
          <a:ext cx="1415712" cy="1102330"/>
        </a:xfrm>
        <a:prstGeom prst="rect">
          <a:avLst/>
        </a:prstGeom>
        <a:noFill/>
        <a:ln cap="flat">
          <a:noFill/>
        </a:ln>
      </xdr:spPr>
    </xdr:pic>
    <xdr:clientData/>
  </xdr:absoluteAnchor>
  <xdr:twoCellAnchor editAs="oneCell">
    <xdr:from>
      <xdr:col>9</xdr:col>
      <xdr:colOff>178593</xdr:colOff>
      <xdr:row>0</xdr:row>
      <xdr:rowOff>318793</xdr:rowOff>
    </xdr:from>
    <xdr:to>
      <xdr:col>10</xdr:col>
      <xdr:colOff>796368</xdr:colOff>
      <xdr:row>0</xdr:row>
      <xdr:rowOff>862353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0893" y="318793"/>
          <a:ext cx="1522650" cy="543560"/>
        </a:xfrm>
        <a:prstGeom prst="rect">
          <a:avLst/>
        </a:prstGeom>
      </xdr:spPr>
    </xdr:pic>
    <xdr:clientData/>
  </xdr:twoCellAnchor>
  <xdr:twoCellAnchor editAs="oneCell">
    <xdr:from>
      <xdr:col>9</xdr:col>
      <xdr:colOff>178593</xdr:colOff>
      <xdr:row>0</xdr:row>
      <xdr:rowOff>318793</xdr:rowOff>
    </xdr:from>
    <xdr:to>
      <xdr:col>10</xdr:col>
      <xdr:colOff>796368</xdr:colOff>
      <xdr:row>0</xdr:row>
      <xdr:rowOff>862353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0893" y="318793"/>
          <a:ext cx="1522650" cy="543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K31"/>
  <sheetViews>
    <sheetView showGridLines="0" zoomScale="130" zoomScaleNormal="130" workbookViewId="0">
      <selection activeCell="L5" sqref="L5"/>
    </sheetView>
  </sheetViews>
  <sheetFormatPr baseColWidth="10" defaultColWidth="12" defaultRowHeight="15"/>
  <cols>
    <col min="1" max="16384" width="12" style="8"/>
  </cols>
  <sheetData>
    <row r="1" spans="1:11" ht="18.75">
      <c r="A1" s="9"/>
      <c r="B1" s="9"/>
      <c r="C1" s="9"/>
      <c r="D1" s="9"/>
      <c r="E1" s="9"/>
      <c r="F1" s="9"/>
      <c r="G1" s="9"/>
      <c r="H1" s="9"/>
      <c r="I1" s="9"/>
      <c r="J1" s="9"/>
      <c r="K1" s="7"/>
    </row>
    <row r="2" spans="1:11" ht="54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7"/>
    </row>
    <row r="3" spans="1:11" ht="26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7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1" ht="18.75">
      <c r="A7" s="9"/>
      <c r="B7" s="9"/>
      <c r="C7" s="25" t="s">
        <v>11</v>
      </c>
      <c r="D7" s="25"/>
      <c r="E7" s="25"/>
      <c r="F7" s="25"/>
      <c r="G7" s="25"/>
      <c r="H7" s="25"/>
      <c r="I7" s="9"/>
      <c r="J7" s="9"/>
      <c r="K7" s="7"/>
    </row>
    <row r="8" spans="1:11" ht="25.5" customHeight="1">
      <c r="A8" s="9"/>
      <c r="B8" s="9"/>
      <c r="C8" s="25"/>
      <c r="D8" s="25"/>
      <c r="E8" s="25"/>
      <c r="F8" s="25"/>
      <c r="G8" s="25"/>
      <c r="H8" s="25"/>
      <c r="I8" s="9"/>
      <c r="J8" s="9"/>
      <c r="K8" s="7"/>
    </row>
    <row r="9" spans="1:11" ht="42" customHeight="1">
      <c r="A9" s="9"/>
      <c r="B9" s="9"/>
      <c r="C9" s="25"/>
      <c r="D9" s="25"/>
      <c r="E9" s="25"/>
      <c r="F9" s="25"/>
      <c r="G9" s="25"/>
      <c r="H9" s="25"/>
      <c r="I9" s="9"/>
      <c r="J9" s="9"/>
      <c r="K9" s="7"/>
    </row>
    <row r="10" spans="1:11" ht="24.75" customHeight="1">
      <c r="A10" s="9"/>
      <c r="B10" s="9"/>
      <c r="C10" s="25"/>
      <c r="D10" s="25"/>
      <c r="E10" s="25"/>
      <c r="F10" s="25"/>
      <c r="G10" s="25"/>
      <c r="H10" s="25"/>
      <c r="I10" s="9"/>
      <c r="J10" s="9"/>
      <c r="K10" s="7"/>
    </row>
    <row r="11" spans="1:11" ht="24" customHeight="1">
      <c r="A11" s="9"/>
      <c r="B11" s="9"/>
      <c r="C11" s="25"/>
      <c r="D11" s="25"/>
      <c r="E11" s="25"/>
      <c r="F11" s="25"/>
      <c r="G11" s="25"/>
      <c r="H11" s="25"/>
      <c r="I11" s="9"/>
      <c r="J11" s="9"/>
      <c r="K11" s="7"/>
    </row>
    <row r="12" spans="1:11" ht="58.5" customHeight="1">
      <c r="A12" s="9"/>
      <c r="B12" s="9"/>
      <c r="C12" s="26" t="s">
        <v>12</v>
      </c>
      <c r="D12" s="26"/>
      <c r="E12" s="26"/>
      <c r="F12" s="26"/>
      <c r="G12" s="26"/>
      <c r="H12" s="26"/>
      <c r="I12" s="9"/>
      <c r="J12" s="9"/>
      <c r="K12" s="7"/>
    </row>
    <row r="13" spans="1:11" ht="47.25" customHeight="1">
      <c r="A13" s="9"/>
      <c r="B13" s="9"/>
      <c r="C13" s="26"/>
      <c r="D13" s="26"/>
      <c r="E13" s="26"/>
      <c r="F13" s="26"/>
      <c r="G13" s="26"/>
      <c r="H13" s="26"/>
      <c r="I13" s="9"/>
      <c r="J13" s="9"/>
      <c r="K13" s="7"/>
    </row>
    <row r="14" spans="1:11" ht="18.75">
      <c r="A14" s="9"/>
      <c r="B14" s="9"/>
      <c r="C14" s="9"/>
      <c r="D14" s="9"/>
      <c r="E14" s="9"/>
      <c r="F14" s="9"/>
      <c r="G14" s="9"/>
      <c r="H14" s="9"/>
      <c r="I14" s="9"/>
      <c r="J14" s="9"/>
      <c r="K14" s="7"/>
    </row>
    <row r="15" spans="1:11" ht="18.75">
      <c r="A15" s="9"/>
      <c r="B15" s="9"/>
      <c r="C15" s="9"/>
      <c r="D15" s="9"/>
      <c r="E15" s="9"/>
      <c r="F15" s="9"/>
      <c r="G15" s="9"/>
      <c r="H15" s="9"/>
      <c r="I15" s="9"/>
      <c r="J15" s="9"/>
      <c r="K15" s="7"/>
    </row>
    <row r="16" spans="1:11" ht="18.75">
      <c r="A16" s="9"/>
      <c r="B16" s="9"/>
      <c r="C16" s="9"/>
      <c r="D16" s="9"/>
      <c r="E16" s="9"/>
      <c r="F16" s="9"/>
      <c r="G16" s="9"/>
      <c r="H16" s="9"/>
      <c r="I16" s="9"/>
      <c r="J16" s="9"/>
      <c r="K16" s="7"/>
    </row>
    <row r="17" spans="1:11" ht="18.7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8.7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18.7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8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18.7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8.7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18.7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8.7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8.7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8.7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18.7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8.7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18.7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18.7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ht="18.7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</sheetData>
  <mergeCells count="2">
    <mergeCell ref="C7:H11"/>
    <mergeCell ref="C12:H13"/>
  </mergeCells>
  <pageMargins left="0.7" right="0.7" top="0.75" bottom="0.75" header="0.3" footer="0.3"/>
  <pageSetup paperSize="9" scale="5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showGridLines="0" tabSelected="1" zoomScale="80" zoomScaleNormal="80" workbookViewId="0">
      <selection activeCell="D3" sqref="D3"/>
    </sheetView>
  </sheetViews>
  <sheetFormatPr baseColWidth="10" defaultColWidth="10.85546875" defaultRowHeight="15"/>
  <cols>
    <col min="1" max="1" width="10.85546875" style="2"/>
    <col min="2" max="2" width="19.5703125" style="3" customWidth="1"/>
    <col min="3" max="3" width="25.5703125" style="3" bestFit="1" customWidth="1"/>
    <col min="4" max="5" width="20.7109375" style="2" customWidth="1"/>
    <col min="6" max="6" width="17.85546875" style="2" customWidth="1"/>
    <col min="7" max="7" width="15.42578125" style="2" customWidth="1"/>
    <col min="8" max="8" width="16.140625" style="2" customWidth="1"/>
    <col min="9" max="9" width="23.5703125" style="2" customWidth="1"/>
    <col min="10" max="10" width="13.5703125" style="2" customWidth="1"/>
    <col min="11" max="11" width="13.42578125" style="2" customWidth="1"/>
    <col min="12" max="16384" width="10.85546875" style="2"/>
  </cols>
  <sheetData>
    <row r="1" spans="1:12" ht="87.6" customHeight="1" thickBot="1">
      <c r="A1" s="4"/>
      <c r="B1" s="29" t="s">
        <v>13</v>
      </c>
      <c r="C1" s="30"/>
      <c r="D1" s="30"/>
      <c r="E1" s="30"/>
      <c r="F1" s="30"/>
      <c r="G1" s="30"/>
      <c r="H1" s="30"/>
      <c r="I1" s="30"/>
      <c r="J1" s="30"/>
      <c r="K1" s="31"/>
      <c r="L1" s="1"/>
    </row>
    <row r="2" spans="1:12" ht="63.75" thickBot="1">
      <c r="A2" s="6" t="s">
        <v>10</v>
      </c>
      <c r="B2" s="5" t="s">
        <v>0</v>
      </c>
      <c r="C2" s="5" t="s">
        <v>1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2</v>
      </c>
      <c r="J2" s="5" t="s">
        <v>3</v>
      </c>
      <c r="K2" s="5" t="s">
        <v>4</v>
      </c>
    </row>
    <row r="3" spans="1:12" s="15" customFormat="1" ht="30" customHeight="1" thickBot="1">
      <c r="A3" s="27">
        <v>4</v>
      </c>
      <c r="B3" s="27" t="s">
        <v>59</v>
      </c>
      <c r="C3" s="27" t="s">
        <v>60</v>
      </c>
      <c r="D3" s="11">
        <f>(12.43*(1.5*5))*4.33</f>
        <v>403.66424999999998</v>
      </c>
      <c r="E3" s="12">
        <f>(D3*22/100)+D3</f>
        <v>492.47038499999996</v>
      </c>
      <c r="F3" s="13">
        <v>45805</v>
      </c>
      <c r="G3" s="13">
        <v>45805</v>
      </c>
      <c r="H3" s="14" t="s">
        <v>16</v>
      </c>
      <c r="I3" s="14" t="s">
        <v>17</v>
      </c>
      <c r="J3" s="14" t="s">
        <v>61</v>
      </c>
      <c r="K3" s="14" t="s">
        <v>62</v>
      </c>
    </row>
    <row r="4" spans="1:12" s="15" customFormat="1" ht="30" customHeight="1" thickBot="1">
      <c r="A4" s="28"/>
      <c r="B4" s="28"/>
      <c r="C4" s="28"/>
      <c r="D4" s="11">
        <f>(12.43*(1.5*5))*4.33</f>
        <v>403.66424999999998</v>
      </c>
      <c r="E4" s="12">
        <f t="shared" ref="E4:E32" si="0">(D4*22/100)+D4</f>
        <v>492.47038499999996</v>
      </c>
      <c r="F4" s="13">
        <v>40330</v>
      </c>
      <c r="G4" s="13">
        <v>44837</v>
      </c>
      <c r="H4" s="14" t="s">
        <v>16</v>
      </c>
      <c r="I4" s="14" t="s">
        <v>17</v>
      </c>
      <c r="J4" s="14" t="s">
        <v>61</v>
      </c>
      <c r="K4" s="14" t="s">
        <v>62</v>
      </c>
    </row>
    <row r="5" spans="1:12" s="15" customFormat="1" ht="30" customHeight="1" thickBot="1">
      <c r="A5" s="14">
        <v>4</v>
      </c>
      <c r="B5" s="14" t="s">
        <v>59</v>
      </c>
      <c r="C5" s="14" t="s">
        <v>63</v>
      </c>
      <c r="D5" s="16">
        <f>(12.43*1.25)*4.33</f>
        <v>67.277375000000006</v>
      </c>
      <c r="E5" s="12">
        <f t="shared" si="0"/>
        <v>82.078397500000008</v>
      </c>
      <c r="F5" s="13">
        <v>45805</v>
      </c>
      <c r="G5" s="13">
        <v>45805</v>
      </c>
      <c r="H5" s="14" t="s">
        <v>16</v>
      </c>
      <c r="I5" s="14" t="s">
        <v>17</v>
      </c>
      <c r="J5" s="14" t="s">
        <v>61</v>
      </c>
      <c r="K5" s="14" t="s">
        <v>62</v>
      </c>
    </row>
    <row r="6" spans="1:12" s="15" customFormat="1" ht="30" customHeight="1" thickBot="1">
      <c r="A6" s="14">
        <v>4</v>
      </c>
      <c r="B6" s="14" t="s">
        <v>59</v>
      </c>
      <c r="C6" s="14" t="s">
        <v>64</v>
      </c>
      <c r="D6" s="16">
        <f>(12.43*(1.75))*4.33</f>
        <v>94.188324999999992</v>
      </c>
      <c r="E6" s="12">
        <f t="shared" si="0"/>
        <v>114.90975649999999</v>
      </c>
      <c r="F6" s="13">
        <v>45805</v>
      </c>
      <c r="G6" s="13">
        <v>45805</v>
      </c>
      <c r="H6" s="14" t="s">
        <v>16</v>
      </c>
      <c r="I6" s="14" t="s">
        <v>17</v>
      </c>
      <c r="J6" s="14" t="s">
        <v>61</v>
      </c>
      <c r="K6" s="14" t="s">
        <v>62</v>
      </c>
    </row>
    <row r="7" spans="1:12" s="15" customFormat="1" ht="30" customHeight="1" thickBot="1">
      <c r="A7" s="14">
        <v>4</v>
      </c>
      <c r="B7" s="14" t="s">
        <v>59</v>
      </c>
      <c r="C7" s="14" t="s">
        <v>65</v>
      </c>
      <c r="D7" s="16">
        <f>(12.43*1)*4.33</f>
        <v>53.821899999999999</v>
      </c>
      <c r="E7" s="12">
        <f t="shared" si="0"/>
        <v>65.662717999999998</v>
      </c>
      <c r="F7" s="13">
        <v>44774</v>
      </c>
      <c r="G7" s="13">
        <v>45630</v>
      </c>
      <c r="H7" s="14" t="s">
        <v>16</v>
      </c>
      <c r="I7" s="14" t="s">
        <v>17</v>
      </c>
      <c r="J7" s="14" t="s">
        <v>61</v>
      </c>
      <c r="K7" s="14" t="s">
        <v>62</v>
      </c>
    </row>
    <row r="8" spans="1:12" ht="30" customHeight="1" thickBot="1">
      <c r="A8" s="14">
        <v>4</v>
      </c>
      <c r="B8" s="14" t="s">
        <v>119</v>
      </c>
      <c r="C8" s="17" t="s">
        <v>120</v>
      </c>
      <c r="D8" s="18">
        <f>(12.38*(3*5))*4.33</f>
        <v>804.08100000000013</v>
      </c>
      <c r="E8" s="18">
        <f t="shared" si="0"/>
        <v>980.97882000000016</v>
      </c>
      <c r="F8" s="13">
        <v>46056</v>
      </c>
      <c r="G8" s="13">
        <v>46056</v>
      </c>
      <c r="H8" s="14" t="s">
        <v>121</v>
      </c>
      <c r="I8" s="14" t="s">
        <v>17</v>
      </c>
      <c r="J8" s="14" t="s">
        <v>61</v>
      </c>
      <c r="K8" s="14" t="s">
        <v>122</v>
      </c>
    </row>
    <row r="9" spans="1:12" ht="30" customHeight="1" thickBot="1">
      <c r="A9" s="14">
        <v>4</v>
      </c>
      <c r="B9" s="14" t="s">
        <v>119</v>
      </c>
      <c r="C9" s="17" t="s">
        <v>123</v>
      </c>
      <c r="D9" s="18">
        <f>(12.43*(2.5*5))*4.33</f>
        <v>672.77375000000006</v>
      </c>
      <c r="E9" s="18">
        <f t="shared" si="0"/>
        <v>820.78397500000005</v>
      </c>
      <c r="F9" s="13">
        <v>43741</v>
      </c>
      <c r="G9" s="13">
        <v>44593</v>
      </c>
      <c r="H9" s="14" t="s">
        <v>16</v>
      </c>
      <c r="I9" s="14" t="s">
        <v>17</v>
      </c>
      <c r="J9" s="14" t="s">
        <v>61</v>
      </c>
      <c r="K9" s="14" t="s">
        <v>62</v>
      </c>
    </row>
    <row r="10" spans="1:12" ht="30" customHeight="1" thickBot="1">
      <c r="A10" s="14">
        <v>4</v>
      </c>
      <c r="B10" s="14" t="s">
        <v>119</v>
      </c>
      <c r="C10" s="17" t="s">
        <v>123</v>
      </c>
      <c r="D10" s="19">
        <f>(12.72*(2.5*5))*4.33</f>
        <v>688.47</v>
      </c>
      <c r="E10" s="19">
        <f t="shared" si="0"/>
        <v>839.93340000000001</v>
      </c>
      <c r="F10" s="13">
        <v>44897</v>
      </c>
      <c r="G10" s="13">
        <v>44897</v>
      </c>
      <c r="H10" s="14" t="s">
        <v>16</v>
      </c>
      <c r="I10" s="14" t="s">
        <v>17</v>
      </c>
      <c r="J10" s="14" t="s">
        <v>61</v>
      </c>
      <c r="K10" s="14" t="s">
        <v>124</v>
      </c>
    </row>
    <row r="11" spans="1:12" ht="30" customHeight="1" thickBot="1">
      <c r="A11" s="14">
        <v>4</v>
      </c>
      <c r="B11" s="14" t="s">
        <v>119</v>
      </c>
      <c r="C11" s="17" t="s">
        <v>123</v>
      </c>
      <c r="D11" s="19">
        <f>(12.38*(2.5*5))*4.33</f>
        <v>670.0675</v>
      </c>
      <c r="E11" s="19">
        <f t="shared" si="0"/>
        <v>817.48235</v>
      </c>
      <c r="F11" s="13">
        <v>46048</v>
      </c>
      <c r="G11" s="13">
        <v>46048</v>
      </c>
      <c r="H11" s="14" t="s">
        <v>16</v>
      </c>
      <c r="I11" s="14" t="s">
        <v>17</v>
      </c>
      <c r="J11" s="14" t="s">
        <v>61</v>
      </c>
      <c r="K11" s="14" t="s">
        <v>122</v>
      </c>
    </row>
    <row r="12" spans="1:12" ht="30" customHeight="1" thickBot="1">
      <c r="A12" s="14">
        <v>4</v>
      </c>
      <c r="B12" s="14" t="s">
        <v>119</v>
      </c>
      <c r="C12" s="17" t="s">
        <v>125</v>
      </c>
      <c r="D12" s="19">
        <f>(12.5*(1*3))*4.33</f>
        <v>162.375</v>
      </c>
      <c r="E12" s="19">
        <f t="shared" si="0"/>
        <v>198.0975</v>
      </c>
      <c r="F12" s="13">
        <v>43167</v>
      </c>
      <c r="G12" s="13">
        <v>44835</v>
      </c>
      <c r="H12" s="14" t="s">
        <v>16</v>
      </c>
      <c r="I12" s="14" t="s">
        <v>17</v>
      </c>
      <c r="J12" s="14" t="s">
        <v>61</v>
      </c>
      <c r="K12" s="14" t="s">
        <v>126</v>
      </c>
    </row>
    <row r="13" spans="1:12" ht="30" customHeight="1" thickBot="1">
      <c r="A13" s="14">
        <v>4</v>
      </c>
      <c r="B13" s="14" t="s">
        <v>119</v>
      </c>
      <c r="C13" s="17" t="s">
        <v>127</v>
      </c>
      <c r="D13" s="19">
        <f>(12.43*(3*5))*4.33</f>
        <v>807.32849999999996</v>
      </c>
      <c r="E13" s="19">
        <f t="shared" si="0"/>
        <v>984.94076999999993</v>
      </c>
      <c r="F13" s="13">
        <v>44649</v>
      </c>
      <c r="G13" s="13">
        <v>44837</v>
      </c>
      <c r="H13" s="14" t="s">
        <v>16</v>
      </c>
      <c r="I13" s="14" t="s">
        <v>17</v>
      </c>
      <c r="J13" s="14" t="s">
        <v>61</v>
      </c>
      <c r="K13" s="14" t="s">
        <v>62</v>
      </c>
    </row>
    <row r="14" spans="1:12" ht="30" customHeight="1" thickBot="1">
      <c r="A14" s="14">
        <v>4</v>
      </c>
      <c r="B14" s="14" t="s">
        <v>119</v>
      </c>
      <c r="C14" s="17" t="s">
        <v>128</v>
      </c>
      <c r="D14" s="19">
        <f>(12.5*(1*3))*4.33</f>
        <v>162.375</v>
      </c>
      <c r="E14" s="19">
        <f t="shared" si="0"/>
        <v>198.0975</v>
      </c>
      <c r="F14" s="13">
        <v>43167</v>
      </c>
      <c r="G14" s="13">
        <v>44835</v>
      </c>
      <c r="H14" s="14" t="s">
        <v>16</v>
      </c>
      <c r="I14" s="14" t="s">
        <v>17</v>
      </c>
      <c r="J14" s="14" t="s">
        <v>61</v>
      </c>
      <c r="K14" s="14" t="s">
        <v>126</v>
      </c>
    </row>
    <row r="15" spans="1:12" ht="30" customHeight="1" thickBot="1">
      <c r="A15" s="14">
        <v>4</v>
      </c>
      <c r="B15" s="14" t="s">
        <v>119</v>
      </c>
      <c r="C15" s="17" t="s">
        <v>129</v>
      </c>
      <c r="D15" s="19">
        <f>(12.5*(1*5))*4.33</f>
        <v>270.625</v>
      </c>
      <c r="E15" s="19">
        <f t="shared" si="0"/>
        <v>330.16250000000002</v>
      </c>
      <c r="F15" s="13">
        <v>43590</v>
      </c>
      <c r="G15" s="13">
        <v>44835</v>
      </c>
      <c r="H15" s="14" t="s">
        <v>16</v>
      </c>
      <c r="I15" s="14" t="s">
        <v>17</v>
      </c>
      <c r="J15" s="14" t="s">
        <v>61</v>
      </c>
      <c r="K15" s="14" t="s">
        <v>126</v>
      </c>
    </row>
    <row r="16" spans="1:12" ht="30" customHeight="1" thickBot="1">
      <c r="A16" s="14">
        <v>4</v>
      </c>
      <c r="B16" s="14" t="s">
        <v>119</v>
      </c>
      <c r="C16" s="17" t="s">
        <v>130</v>
      </c>
      <c r="D16" s="19">
        <f>(12.43*(1.75*5))*4.33</f>
        <v>470.94162500000004</v>
      </c>
      <c r="E16" s="19">
        <f t="shared" si="0"/>
        <v>574.54878250000002</v>
      </c>
      <c r="F16" s="13">
        <v>44928</v>
      </c>
      <c r="G16" s="13">
        <v>44928</v>
      </c>
      <c r="H16" s="14" t="s">
        <v>16</v>
      </c>
      <c r="I16" s="14" t="s">
        <v>17</v>
      </c>
      <c r="J16" s="14" t="s">
        <v>61</v>
      </c>
      <c r="K16" s="14" t="s">
        <v>62</v>
      </c>
    </row>
    <row r="17" spans="1:11" ht="30" customHeight="1" thickBot="1">
      <c r="A17" s="14">
        <v>4</v>
      </c>
      <c r="B17" s="14" t="s">
        <v>119</v>
      </c>
      <c r="C17" s="17" t="s">
        <v>131</v>
      </c>
      <c r="D17" s="19">
        <f>(12.43*(2*2))*4.33</f>
        <v>215.2876</v>
      </c>
      <c r="E17" s="19">
        <f t="shared" si="0"/>
        <v>262.65087199999999</v>
      </c>
      <c r="F17" s="13">
        <v>44837</v>
      </c>
      <c r="G17" s="13">
        <v>44837</v>
      </c>
      <c r="H17" s="14" t="s">
        <v>16</v>
      </c>
      <c r="I17" s="14" t="s">
        <v>17</v>
      </c>
      <c r="J17" s="14" t="s">
        <v>61</v>
      </c>
      <c r="K17" s="14" t="s">
        <v>62</v>
      </c>
    </row>
    <row r="18" spans="1:11" ht="30" customHeight="1" thickBot="1">
      <c r="A18" s="14">
        <v>4</v>
      </c>
      <c r="B18" s="14" t="s">
        <v>119</v>
      </c>
      <c r="C18" s="17" t="s">
        <v>132</v>
      </c>
      <c r="D18" s="19">
        <f>(12.43*(2*2))*4.33</f>
        <v>215.2876</v>
      </c>
      <c r="E18" s="19">
        <f t="shared" si="0"/>
        <v>262.65087199999999</v>
      </c>
      <c r="F18" s="13">
        <v>44837</v>
      </c>
      <c r="G18" s="13">
        <v>44837</v>
      </c>
      <c r="H18" s="14" t="s">
        <v>16</v>
      </c>
      <c r="I18" s="14" t="s">
        <v>17</v>
      </c>
      <c r="J18" s="14" t="s">
        <v>61</v>
      </c>
      <c r="K18" s="14" t="s">
        <v>62</v>
      </c>
    </row>
    <row r="19" spans="1:11" ht="30" customHeight="1" thickBot="1">
      <c r="A19" s="14">
        <v>4</v>
      </c>
      <c r="B19" s="14" t="s">
        <v>119</v>
      </c>
      <c r="C19" s="17" t="s">
        <v>133</v>
      </c>
      <c r="D19" s="19">
        <f>(12.38*(1*2))*4.33</f>
        <v>107.21080000000001</v>
      </c>
      <c r="E19" s="19">
        <f t="shared" si="0"/>
        <v>130.79717600000001</v>
      </c>
      <c r="F19" s="13">
        <v>45734</v>
      </c>
      <c r="G19" s="13">
        <v>45734</v>
      </c>
      <c r="H19" s="14" t="s">
        <v>16</v>
      </c>
      <c r="I19" s="14" t="s">
        <v>17</v>
      </c>
      <c r="J19" s="14" t="s">
        <v>61</v>
      </c>
      <c r="K19" s="14" t="s">
        <v>122</v>
      </c>
    </row>
    <row r="20" spans="1:11" ht="30" customHeight="1" thickBot="1">
      <c r="A20" s="14">
        <v>4</v>
      </c>
      <c r="B20" s="14" t="s">
        <v>119</v>
      </c>
      <c r="C20" s="17" t="s">
        <v>134</v>
      </c>
      <c r="D20" s="19">
        <f>(12.5*(1*1))*4.33</f>
        <v>54.125</v>
      </c>
      <c r="E20" s="19">
        <f t="shared" si="0"/>
        <v>66.032499999999999</v>
      </c>
      <c r="F20" s="13">
        <v>43590</v>
      </c>
      <c r="G20" s="13">
        <v>44835</v>
      </c>
      <c r="H20" s="14" t="s">
        <v>16</v>
      </c>
      <c r="I20" s="14" t="s">
        <v>17</v>
      </c>
      <c r="J20" s="14" t="s">
        <v>61</v>
      </c>
      <c r="K20" s="14" t="s">
        <v>126</v>
      </c>
    </row>
    <row r="21" spans="1:11" ht="30" customHeight="1" thickBot="1">
      <c r="A21" s="14">
        <v>4</v>
      </c>
      <c r="B21" s="14" t="s">
        <v>119</v>
      </c>
      <c r="C21" s="17" t="s">
        <v>135</v>
      </c>
      <c r="D21" s="19">
        <f>(12.5*(2*1))*4.33</f>
        <v>108.25</v>
      </c>
      <c r="E21" s="19">
        <f t="shared" si="0"/>
        <v>132.065</v>
      </c>
      <c r="F21" s="13">
        <v>43590</v>
      </c>
      <c r="G21" s="13">
        <v>44835</v>
      </c>
      <c r="H21" s="14" t="s">
        <v>16</v>
      </c>
      <c r="I21" s="14" t="s">
        <v>17</v>
      </c>
      <c r="J21" s="14" t="s">
        <v>61</v>
      </c>
      <c r="K21" s="14" t="s">
        <v>126</v>
      </c>
    </row>
    <row r="22" spans="1:11" ht="30" customHeight="1" thickBot="1">
      <c r="A22" s="14">
        <v>4</v>
      </c>
      <c r="B22" s="14" t="s">
        <v>119</v>
      </c>
      <c r="C22" s="17" t="s">
        <v>136</v>
      </c>
      <c r="D22" s="19">
        <f>(12.5*(2*5))*4.33</f>
        <v>541.25</v>
      </c>
      <c r="E22" s="19">
        <f t="shared" si="0"/>
        <v>660.32500000000005</v>
      </c>
      <c r="F22" s="13">
        <v>43590</v>
      </c>
      <c r="G22" s="13">
        <v>44835</v>
      </c>
      <c r="H22" s="14" t="s">
        <v>16</v>
      </c>
      <c r="I22" s="14" t="s">
        <v>17</v>
      </c>
      <c r="J22" s="14" t="s">
        <v>61</v>
      </c>
      <c r="K22" s="14" t="s">
        <v>126</v>
      </c>
    </row>
    <row r="23" spans="1:11" ht="30" customHeight="1" thickBot="1">
      <c r="A23" s="14">
        <v>4</v>
      </c>
      <c r="B23" s="14" t="s">
        <v>119</v>
      </c>
      <c r="C23" s="17" t="s">
        <v>137</v>
      </c>
      <c r="D23" s="19">
        <f>(12.5*(4*2))*4.33</f>
        <v>433</v>
      </c>
      <c r="E23" s="19">
        <f t="shared" si="0"/>
        <v>528.26</v>
      </c>
      <c r="F23" s="13">
        <v>43167</v>
      </c>
      <c r="G23" s="13">
        <v>44835</v>
      </c>
      <c r="H23" s="14" t="s">
        <v>16</v>
      </c>
      <c r="I23" s="14" t="s">
        <v>17</v>
      </c>
      <c r="J23" s="14" t="s">
        <v>61</v>
      </c>
      <c r="K23" s="14" t="s">
        <v>126</v>
      </c>
    </row>
    <row r="24" spans="1:11" ht="30" customHeight="1" thickBot="1">
      <c r="A24" s="14">
        <v>4</v>
      </c>
      <c r="B24" s="14" t="s">
        <v>119</v>
      </c>
      <c r="C24" s="17" t="s">
        <v>138</v>
      </c>
      <c r="D24" s="19">
        <f>(12.5*(2*1))*4.33</f>
        <v>108.25</v>
      </c>
      <c r="E24" s="19">
        <f t="shared" si="0"/>
        <v>132.065</v>
      </c>
      <c r="F24" s="13">
        <v>43167</v>
      </c>
      <c r="G24" s="13">
        <v>44835</v>
      </c>
      <c r="H24" s="14" t="s">
        <v>16</v>
      </c>
      <c r="I24" s="14" t="s">
        <v>17</v>
      </c>
      <c r="J24" s="14" t="s">
        <v>61</v>
      </c>
      <c r="K24" s="14" t="s">
        <v>126</v>
      </c>
    </row>
    <row r="25" spans="1:11" ht="30" customHeight="1" thickBot="1">
      <c r="A25" s="14">
        <v>4</v>
      </c>
      <c r="B25" s="14" t="s">
        <v>119</v>
      </c>
      <c r="C25" s="17" t="s">
        <v>139</v>
      </c>
      <c r="D25" s="19">
        <f>(12.43*(1.25*1))*4.33</f>
        <v>67.277375000000006</v>
      </c>
      <c r="E25" s="19">
        <f t="shared" si="0"/>
        <v>82.078397500000008</v>
      </c>
      <c r="F25" s="13">
        <v>44928</v>
      </c>
      <c r="G25" s="13">
        <v>44928</v>
      </c>
      <c r="H25" s="14" t="s">
        <v>16</v>
      </c>
      <c r="I25" s="14" t="s">
        <v>17</v>
      </c>
      <c r="J25" s="14" t="s">
        <v>61</v>
      </c>
      <c r="K25" s="14" t="s">
        <v>62</v>
      </c>
    </row>
    <row r="26" spans="1:11" ht="30" customHeight="1" thickBot="1">
      <c r="A26" s="14">
        <v>4</v>
      </c>
      <c r="B26" s="14" t="s">
        <v>119</v>
      </c>
      <c r="C26" s="17" t="s">
        <v>140</v>
      </c>
      <c r="D26" s="19">
        <f>(12.43*(1.25*1))*4.33</f>
        <v>67.277375000000006</v>
      </c>
      <c r="E26" s="19">
        <f t="shared" si="0"/>
        <v>82.078397500000008</v>
      </c>
      <c r="F26" s="13">
        <v>45363</v>
      </c>
      <c r="G26" s="13">
        <v>45363</v>
      </c>
      <c r="H26" s="14" t="s">
        <v>16</v>
      </c>
      <c r="I26" s="14" t="s">
        <v>17</v>
      </c>
      <c r="J26" s="14" t="s">
        <v>61</v>
      </c>
      <c r="K26" s="14" t="s">
        <v>62</v>
      </c>
    </row>
    <row r="27" spans="1:11" ht="30" customHeight="1" thickBot="1">
      <c r="A27" s="14">
        <v>4</v>
      </c>
      <c r="B27" s="14" t="s">
        <v>119</v>
      </c>
      <c r="C27" s="17" t="s">
        <v>141</v>
      </c>
      <c r="D27" s="19">
        <f>(12.43*(2*1))*4.33</f>
        <v>107.6438</v>
      </c>
      <c r="E27" s="19">
        <f t="shared" si="0"/>
        <v>131.325436</v>
      </c>
      <c r="F27" s="13">
        <v>45363</v>
      </c>
      <c r="G27" s="13">
        <v>45363</v>
      </c>
      <c r="H27" s="14" t="s">
        <v>16</v>
      </c>
      <c r="I27" s="14" t="s">
        <v>17</v>
      </c>
      <c r="J27" s="14" t="s">
        <v>61</v>
      </c>
      <c r="K27" s="14" t="s">
        <v>62</v>
      </c>
    </row>
    <row r="28" spans="1:11" ht="30" customHeight="1" thickBot="1">
      <c r="A28" s="14">
        <v>4</v>
      </c>
      <c r="B28" s="14" t="s">
        <v>119</v>
      </c>
      <c r="C28" s="17" t="s">
        <v>142</v>
      </c>
      <c r="D28" s="19">
        <f>(12.43*(1.1*5))*4.33</f>
        <v>296.02044999999998</v>
      </c>
      <c r="E28" s="19">
        <f t="shared" si="0"/>
        <v>361.144949</v>
      </c>
      <c r="F28" s="13">
        <v>45485</v>
      </c>
      <c r="G28" s="13">
        <v>45485</v>
      </c>
      <c r="H28" s="14" t="s">
        <v>16</v>
      </c>
      <c r="I28" s="14" t="s">
        <v>17</v>
      </c>
      <c r="J28" s="14" t="s">
        <v>61</v>
      </c>
      <c r="K28" s="14" t="s">
        <v>62</v>
      </c>
    </row>
    <row r="29" spans="1:11" ht="30" customHeight="1" thickBot="1">
      <c r="A29" s="14">
        <v>4</v>
      </c>
      <c r="B29" s="14" t="s">
        <v>119</v>
      </c>
      <c r="C29" s="17" t="s">
        <v>143</v>
      </c>
      <c r="D29" s="19">
        <f>(12.43*(3*5))*4.33</f>
        <v>807.32849999999996</v>
      </c>
      <c r="E29" s="19">
        <f t="shared" si="0"/>
        <v>984.94076999999993</v>
      </c>
      <c r="F29" s="13">
        <v>44649</v>
      </c>
      <c r="G29" s="13">
        <v>44837</v>
      </c>
      <c r="H29" s="14" t="s">
        <v>16</v>
      </c>
      <c r="I29" s="14" t="s">
        <v>17</v>
      </c>
      <c r="J29" s="14" t="s">
        <v>61</v>
      </c>
      <c r="K29" s="14" t="s">
        <v>62</v>
      </c>
    </row>
    <row r="30" spans="1:11" ht="30" customHeight="1" thickBot="1">
      <c r="A30" s="14">
        <v>4</v>
      </c>
      <c r="B30" s="14" t="s">
        <v>119</v>
      </c>
      <c r="C30" s="17" t="s">
        <v>143</v>
      </c>
      <c r="D30" s="19">
        <f>(12.43*(7*5))*4.33</f>
        <v>1883.7665000000002</v>
      </c>
      <c r="E30" s="19">
        <f t="shared" si="0"/>
        <v>2298.1951300000001</v>
      </c>
      <c r="F30" s="13">
        <v>45335</v>
      </c>
      <c r="G30" s="13">
        <v>45335</v>
      </c>
      <c r="H30" s="14" t="s">
        <v>16</v>
      </c>
      <c r="I30" s="14" t="s">
        <v>17</v>
      </c>
      <c r="J30" s="14" t="s">
        <v>61</v>
      </c>
      <c r="K30" s="14" t="s">
        <v>62</v>
      </c>
    </row>
    <row r="31" spans="1:11" ht="30" customHeight="1" thickBot="1">
      <c r="A31" s="14">
        <v>4</v>
      </c>
      <c r="B31" s="14" t="s">
        <v>119</v>
      </c>
      <c r="C31" s="17" t="s">
        <v>143</v>
      </c>
      <c r="D31" s="19">
        <f>(12.43*(5.3*5))*4.33</f>
        <v>1426.28035</v>
      </c>
      <c r="E31" s="19">
        <f t="shared" si="0"/>
        <v>1740.0620269999999</v>
      </c>
      <c r="F31" s="13">
        <v>42065</v>
      </c>
      <c r="G31" s="13">
        <v>44835</v>
      </c>
      <c r="H31" s="14" t="s">
        <v>144</v>
      </c>
      <c r="I31" s="14" t="s">
        <v>17</v>
      </c>
      <c r="J31" s="14" t="s">
        <v>61</v>
      </c>
      <c r="K31" s="14" t="s">
        <v>62</v>
      </c>
    </row>
    <row r="32" spans="1:11" ht="30" customHeight="1" thickBot="1">
      <c r="A32" s="14">
        <v>4</v>
      </c>
      <c r="B32" s="14" t="s">
        <v>119</v>
      </c>
      <c r="C32" s="17" t="s">
        <v>143</v>
      </c>
      <c r="D32" s="19">
        <f>(12.38*(4.33*5))*4.33</f>
        <v>1160.55691</v>
      </c>
      <c r="E32" s="19">
        <f t="shared" si="0"/>
        <v>1415.8794302000001</v>
      </c>
      <c r="F32" s="13">
        <v>45803</v>
      </c>
      <c r="G32" s="13">
        <v>45803</v>
      </c>
      <c r="H32" s="14" t="s">
        <v>16</v>
      </c>
      <c r="I32" s="14" t="s">
        <v>17</v>
      </c>
      <c r="J32" s="14" t="s">
        <v>61</v>
      </c>
      <c r="K32" s="14" t="s">
        <v>122</v>
      </c>
    </row>
  </sheetData>
  <mergeCells count="4">
    <mergeCell ref="A3:A4"/>
    <mergeCell ref="B3:B4"/>
    <mergeCell ref="C3:C4"/>
    <mergeCell ref="B1:K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8"/>
  <sheetViews>
    <sheetView showGridLines="0" zoomScale="80" zoomScaleNormal="80" workbookViewId="0">
      <selection activeCell="R14" sqref="R14"/>
    </sheetView>
  </sheetViews>
  <sheetFormatPr baseColWidth="10" defaultColWidth="10.85546875" defaultRowHeight="15"/>
  <cols>
    <col min="1" max="1" width="10.85546875" style="2"/>
    <col min="2" max="2" width="19.5703125" style="3" customWidth="1"/>
    <col min="3" max="3" width="25.5703125" style="3" bestFit="1" customWidth="1"/>
    <col min="4" max="5" width="20.7109375" style="2" customWidth="1"/>
    <col min="6" max="6" width="17.85546875" style="2" customWidth="1"/>
    <col min="7" max="7" width="15.42578125" style="2" customWidth="1"/>
    <col min="8" max="8" width="16.140625" style="2" customWidth="1"/>
    <col min="9" max="9" width="23.5703125" style="2" customWidth="1"/>
    <col min="10" max="10" width="13.5703125" style="2" customWidth="1"/>
    <col min="11" max="11" width="13.42578125" style="2" customWidth="1"/>
    <col min="12" max="16384" width="10.85546875" style="2"/>
  </cols>
  <sheetData>
    <row r="1" spans="1:12" ht="87.6" customHeight="1" thickBot="1">
      <c r="A1" s="4"/>
      <c r="B1" s="29" t="s">
        <v>13</v>
      </c>
      <c r="C1" s="30"/>
      <c r="D1" s="30"/>
      <c r="E1" s="30"/>
      <c r="F1" s="30"/>
      <c r="G1" s="30"/>
      <c r="H1" s="30"/>
      <c r="I1" s="30"/>
      <c r="J1" s="30"/>
      <c r="K1" s="31"/>
      <c r="L1" s="1"/>
    </row>
    <row r="2" spans="1:12" ht="63.75" thickBot="1">
      <c r="A2" s="6" t="s">
        <v>10</v>
      </c>
      <c r="B2" s="6" t="s">
        <v>0</v>
      </c>
      <c r="C2" s="6" t="s">
        <v>1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2</v>
      </c>
      <c r="J2" s="6" t="s">
        <v>3</v>
      </c>
      <c r="K2" s="6" t="s">
        <v>4</v>
      </c>
    </row>
    <row r="3" spans="1:12" ht="30" customHeight="1" thickBot="1">
      <c r="A3" s="14">
        <v>7</v>
      </c>
      <c r="B3" s="17" t="s">
        <v>66</v>
      </c>
      <c r="C3" s="20" t="s">
        <v>67</v>
      </c>
      <c r="D3" s="21">
        <f>(10*52/12)*12.5</f>
        <v>541.66666666666674</v>
      </c>
      <c r="E3" s="21">
        <f>D3*1.22</f>
        <v>660.83333333333337</v>
      </c>
      <c r="F3" s="13">
        <v>44480</v>
      </c>
      <c r="G3" s="13">
        <v>44480</v>
      </c>
      <c r="H3" s="14" t="s">
        <v>16</v>
      </c>
      <c r="I3" s="14" t="s">
        <v>68</v>
      </c>
      <c r="J3" s="14" t="s">
        <v>23</v>
      </c>
      <c r="K3" s="14" t="s">
        <v>19</v>
      </c>
    </row>
    <row r="4" spans="1:12" ht="30" customHeight="1" thickBot="1">
      <c r="A4" s="14">
        <v>7</v>
      </c>
      <c r="B4" s="17" t="s">
        <v>66</v>
      </c>
      <c r="C4" s="20" t="s">
        <v>69</v>
      </c>
      <c r="D4" s="21">
        <f>(1*52/12)*12.56</f>
        <v>54.426666666666662</v>
      </c>
      <c r="E4" s="21">
        <f t="shared" ref="E4:E58" si="0">D4*1.22</f>
        <v>66.400533333333328</v>
      </c>
      <c r="F4" s="13">
        <v>44397</v>
      </c>
      <c r="G4" s="13">
        <v>44397</v>
      </c>
      <c r="H4" s="14" t="s">
        <v>16</v>
      </c>
      <c r="I4" s="14" t="s">
        <v>70</v>
      </c>
      <c r="J4" s="14" t="s">
        <v>38</v>
      </c>
      <c r="K4" s="14" t="s">
        <v>19</v>
      </c>
    </row>
    <row r="5" spans="1:12" ht="30" customHeight="1" thickBot="1">
      <c r="A5" s="14">
        <v>7</v>
      </c>
      <c r="B5" s="17" t="s">
        <v>66</v>
      </c>
      <c r="C5" s="20" t="s">
        <v>71</v>
      </c>
      <c r="D5" s="22">
        <f>(2*52/12)*12.43</f>
        <v>107.72666666666666</v>
      </c>
      <c r="E5" s="21">
        <f t="shared" si="0"/>
        <v>131.42653333333331</v>
      </c>
      <c r="F5" s="13">
        <v>44081</v>
      </c>
      <c r="G5" s="13">
        <v>44835</v>
      </c>
      <c r="H5" s="14" t="s">
        <v>16</v>
      </c>
      <c r="I5" s="14" t="s">
        <v>72</v>
      </c>
      <c r="J5" s="14" t="s">
        <v>18</v>
      </c>
      <c r="K5" s="14" t="s">
        <v>19</v>
      </c>
    </row>
    <row r="6" spans="1:12" ht="30" customHeight="1" thickBot="1">
      <c r="A6" s="14">
        <v>7</v>
      </c>
      <c r="B6" s="17" t="s">
        <v>66</v>
      </c>
      <c r="C6" s="23" t="s">
        <v>73</v>
      </c>
      <c r="D6" s="21">
        <f>(1*52/12)*12.56</f>
        <v>54.426666666666662</v>
      </c>
      <c r="E6" s="21">
        <f t="shared" si="0"/>
        <v>66.400533333333328</v>
      </c>
      <c r="F6" s="13">
        <v>44397</v>
      </c>
      <c r="G6" s="13">
        <v>44397</v>
      </c>
      <c r="H6" s="14" t="s">
        <v>16</v>
      </c>
      <c r="I6" s="14" t="s">
        <v>70</v>
      </c>
      <c r="J6" s="14" t="s">
        <v>38</v>
      </c>
      <c r="K6" s="14" t="s">
        <v>19</v>
      </c>
    </row>
    <row r="7" spans="1:12" ht="30" customHeight="1" thickBot="1">
      <c r="A7" s="14">
        <v>7</v>
      </c>
      <c r="B7" s="17" t="s">
        <v>66</v>
      </c>
      <c r="C7" s="24" t="s">
        <v>74</v>
      </c>
      <c r="D7" s="21">
        <f>(1*52/12)*12.56</f>
        <v>54.426666666666662</v>
      </c>
      <c r="E7" s="21">
        <f t="shared" si="0"/>
        <v>66.400533333333328</v>
      </c>
      <c r="F7" s="13">
        <v>44397</v>
      </c>
      <c r="G7" s="13">
        <v>44397</v>
      </c>
      <c r="H7" s="14" t="s">
        <v>16</v>
      </c>
      <c r="I7" s="14" t="s">
        <v>70</v>
      </c>
      <c r="J7" s="14" t="s">
        <v>38</v>
      </c>
      <c r="K7" s="14" t="s">
        <v>19</v>
      </c>
    </row>
    <row r="8" spans="1:12" ht="30" customHeight="1" thickBot="1">
      <c r="A8" s="14">
        <v>7</v>
      </c>
      <c r="B8" s="17" t="s">
        <v>66</v>
      </c>
      <c r="C8" s="20" t="s">
        <v>75</v>
      </c>
      <c r="D8" s="21">
        <f>(2*52/12)*12.5</f>
        <v>108.33333333333333</v>
      </c>
      <c r="E8" s="21">
        <f t="shared" si="0"/>
        <v>132.16666666666666</v>
      </c>
      <c r="F8" s="13">
        <v>41276</v>
      </c>
      <c r="G8" s="13">
        <v>44835</v>
      </c>
      <c r="H8" s="14" t="s">
        <v>16</v>
      </c>
      <c r="I8" s="14" t="s">
        <v>68</v>
      </c>
      <c r="J8" s="14" t="s">
        <v>23</v>
      </c>
      <c r="K8" s="14" t="s">
        <v>19</v>
      </c>
    </row>
    <row r="9" spans="1:12" ht="30" customHeight="1" thickBot="1">
      <c r="A9" s="14">
        <v>7</v>
      </c>
      <c r="B9" s="17" t="s">
        <v>66</v>
      </c>
      <c r="C9" s="20" t="s">
        <v>76</v>
      </c>
      <c r="D9" s="21">
        <f>(2*52/12)*12.43</f>
        <v>107.72666666666666</v>
      </c>
      <c r="E9" s="21">
        <f t="shared" si="0"/>
        <v>131.42653333333331</v>
      </c>
      <c r="F9" s="13">
        <v>41985</v>
      </c>
      <c r="G9" s="13">
        <v>43862</v>
      </c>
      <c r="H9" s="14" t="s">
        <v>16</v>
      </c>
      <c r="I9" s="14" t="s">
        <v>68</v>
      </c>
      <c r="J9" s="14" t="s">
        <v>18</v>
      </c>
      <c r="K9" s="14" t="s">
        <v>19</v>
      </c>
    </row>
    <row r="10" spans="1:12" ht="30" customHeight="1" thickBot="1">
      <c r="A10" s="14">
        <v>7</v>
      </c>
      <c r="B10" s="17" t="s">
        <v>66</v>
      </c>
      <c r="C10" s="20" t="s">
        <v>77</v>
      </c>
      <c r="D10" s="21">
        <f>(2*52/12)*12.78</f>
        <v>110.75999999999999</v>
      </c>
      <c r="E10" s="21">
        <f t="shared" si="0"/>
        <v>135.12719999999999</v>
      </c>
      <c r="F10" s="13">
        <v>39517</v>
      </c>
      <c r="G10" s="13">
        <v>44835</v>
      </c>
      <c r="H10" s="14" t="s">
        <v>16</v>
      </c>
      <c r="I10" s="14" t="s">
        <v>78</v>
      </c>
      <c r="J10" s="14" t="s">
        <v>79</v>
      </c>
      <c r="K10" s="14" t="s">
        <v>19</v>
      </c>
    </row>
    <row r="11" spans="1:12" ht="30" customHeight="1" thickBot="1">
      <c r="A11" s="14">
        <v>7</v>
      </c>
      <c r="B11" s="17" t="s">
        <v>66</v>
      </c>
      <c r="C11" s="20" t="s">
        <v>80</v>
      </c>
      <c r="D11" s="21">
        <f>(1.5*52/12)*12.5</f>
        <v>81.25</v>
      </c>
      <c r="E11" s="21">
        <f t="shared" si="0"/>
        <v>99.125</v>
      </c>
      <c r="F11" s="13">
        <v>44480</v>
      </c>
      <c r="G11" s="13">
        <v>44480</v>
      </c>
      <c r="H11" s="14" t="s">
        <v>16</v>
      </c>
      <c r="I11" s="14" t="s">
        <v>68</v>
      </c>
      <c r="J11" s="14" t="s">
        <v>23</v>
      </c>
      <c r="K11" s="14" t="s">
        <v>19</v>
      </c>
    </row>
    <row r="12" spans="1:12" ht="30" customHeight="1" thickBot="1">
      <c r="A12" s="14">
        <v>7</v>
      </c>
      <c r="B12" s="17" t="s">
        <v>66</v>
      </c>
      <c r="C12" s="20" t="s">
        <v>81</v>
      </c>
      <c r="D12" s="21">
        <f>(17.5*52/12)*12.43</f>
        <v>942.60833333333323</v>
      </c>
      <c r="E12" s="21">
        <f t="shared" si="0"/>
        <v>1149.9821666666664</v>
      </c>
      <c r="F12" s="13">
        <v>36416</v>
      </c>
      <c r="G12" s="13">
        <v>44835</v>
      </c>
      <c r="H12" s="14" t="s">
        <v>16</v>
      </c>
      <c r="I12" s="14" t="s">
        <v>68</v>
      </c>
      <c r="J12" s="14" t="s">
        <v>18</v>
      </c>
      <c r="K12" s="14" t="s">
        <v>19</v>
      </c>
    </row>
    <row r="13" spans="1:12" ht="30" customHeight="1" thickBot="1">
      <c r="A13" s="14">
        <v>7</v>
      </c>
      <c r="B13" s="17" t="s">
        <v>66</v>
      </c>
      <c r="C13" s="20" t="s">
        <v>82</v>
      </c>
      <c r="D13" s="21">
        <f>(15*52/12)*12.43/2</f>
        <v>403.97499999999997</v>
      </c>
      <c r="E13" s="21">
        <f t="shared" si="0"/>
        <v>492.84949999999992</v>
      </c>
      <c r="F13" s="13">
        <v>44209</v>
      </c>
      <c r="G13" s="13">
        <v>44835</v>
      </c>
      <c r="H13" s="14" t="s">
        <v>16</v>
      </c>
      <c r="I13" s="14" t="s">
        <v>68</v>
      </c>
      <c r="J13" s="14" t="s">
        <v>18</v>
      </c>
      <c r="K13" s="14" t="s">
        <v>19</v>
      </c>
    </row>
    <row r="14" spans="1:12" ht="30" customHeight="1" thickBot="1">
      <c r="A14" s="14">
        <v>7</v>
      </c>
      <c r="B14" s="17" t="s">
        <v>66</v>
      </c>
      <c r="C14" s="20" t="s">
        <v>82</v>
      </c>
      <c r="D14" s="21">
        <f>(15*52/12)*12.43/2</f>
        <v>403.97499999999997</v>
      </c>
      <c r="E14" s="21">
        <f t="shared" si="0"/>
        <v>492.84949999999992</v>
      </c>
      <c r="F14" s="13">
        <v>43525</v>
      </c>
      <c r="G14" s="13">
        <v>43525</v>
      </c>
      <c r="H14" s="14" t="s">
        <v>16</v>
      </c>
      <c r="I14" s="14" t="s">
        <v>68</v>
      </c>
      <c r="J14" s="14" t="s">
        <v>18</v>
      </c>
      <c r="K14" s="14" t="s">
        <v>19</v>
      </c>
    </row>
    <row r="15" spans="1:12" ht="30" customHeight="1" thickBot="1">
      <c r="A15" s="14">
        <v>7</v>
      </c>
      <c r="B15" s="17" t="s">
        <v>66</v>
      </c>
      <c r="C15" s="20" t="s">
        <v>83</v>
      </c>
      <c r="D15" s="21">
        <f>(15*52/12)*13.03</f>
        <v>846.94999999999993</v>
      </c>
      <c r="E15" s="21">
        <f t="shared" si="0"/>
        <v>1033.279</v>
      </c>
      <c r="F15" s="13">
        <v>35273</v>
      </c>
      <c r="G15" s="13">
        <v>44835</v>
      </c>
      <c r="H15" s="14" t="s">
        <v>16</v>
      </c>
      <c r="I15" s="14" t="s">
        <v>84</v>
      </c>
      <c r="J15" s="14" t="s">
        <v>85</v>
      </c>
      <c r="K15" s="14" t="s">
        <v>19</v>
      </c>
    </row>
    <row r="16" spans="1:12" ht="30" customHeight="1" thickBot="1">
      <c r="A16" s="14">
        <v>7</v>
      </c>
      <c r="B16" s="17" t="s">
        <v>66</v>
      </c>
      <c r="C16" s="20" t="s">
        <v>86</v>
      </c>
      <c r="D16" s="21">
        <f>(1*52/12)*12.43</f>
        <v>53.86333333333333</v>
      </c>
      <c r="E16" s="21">
        <f t="shared" si="0"/>
        <v>65.713266666666655</v>
      </c>
      <c r="F16" s="13">
        <v>43872</v>
      </c>
      <c r="G16" s="13">
        <v>43872</v>
      </c>
      <c r="H16" s="14" t="s">
        <v>16</v>
      </c>
      <c r="I16" s="14" t="s">
        <v>68</v>
      </c>
      <c r="J16" s="14" t="s">
        <v>18</v>
      </c>
      <c r="K16" s="14" t="s">
        <v>19</v>
      </c>
    </row>
    <row r="17" spans="1:11" ht="30" customHeight="1" thickBot="1">
      <c r="A17" s="14">
        <v>7</v>
      </c>
      <c r="B17" s="17" t="s">
        <v>66</v>
      </c>
      <c r="C17" s="20" t="s">
        <v>87</v>
      </c>
      <c r="D17" s="21">
        <f>(1*52/12)*12.78</f>
        <v>55.379999999999995</v>
      </c>
      <c r="E17" s="21">
        <f t="shared" si="0"/>
        <v>67.563599999999994</v>
      </c>
      <c r="F17" s="13">
        <v>37515</v>
      </c>
      <c r="G17" s="13">
        <v>43038</v>
      </c>
      <c r="H17" s="14" t="s">
        <v>16</v>
      </c>
      <c r="I17" s="14" t="s">
        <v>78</v>
      </c>
      <c r="J17" s="14" t="s">
        <v>79</v>
      </c>
      <c r="K17" s="14" t="s">
        <v>19</v>
      </c>
    </row>
    <row r="18" spans="1:11" ht="30" customHeight="1" thickBot="1">
      <c r="A18" s="14">
        <v>7</v>
      </c>
      <c r="B18" s="17" t="s">
        <v>66</v>
      </c>
      <c r="C18" s="20" t="s">
        <v>88</v>
      </c>
      <c r="D18" s="22">
        <f>(2*52/12)*12.43</f>
        <v>107.72666666666666</v>
      </c>
      <c r="E18" s="21">
        <f t="shared" si="0"/>
        <v>131.42653333333331</v>
      </c>
      <c r="F18" s="13">
        <v>44081</v>
      </c>
      <c r="G18" s="13">
        <v>44835</v>
      </c>
      <c r="H18" s="14" t="s">
        <v>16</v>
      </c>
      <c r="I18" s="14" t="s">
        <v>72</v>
      </c>
      <c r="J18" s="14" t="s">
        <v>18</v>
      </c>
      <c r="K18" s="14" t="s">
        <v>19</v>
      </c>
    </row>
    <row r="19" spans="1:11" ht="30" customHeight="1" thickBot="1">
      <c r="A19" s="14">
        <v>7</v>
      </c>
      <c r="B19" s="17" t="s">
        <v>66</v>
      </c>
      <c r="C19" s="20" t="s">
        <v>89</v>
      </c>
      <c r="D19" s="21">
        <f>(1*52/12)*12.56</f>
        <v>54.426666666666662</v>
      </c>
      <c r="E19" s="21">
        <f t="shared" si="0"/>
        <v>66.400533333333328</v>
      </c>
      <c r="F19" s="13">
        <v>44397</v>
      </c>
      <c r="G19" s="13">
        <v>44397</v>
      </c>
      <c r="H19" s="14" t="s">
        <v>16</v>
      </c>
      <c r="I19" s="14" t="s">
        <v>70</v>
      </c>
      <c r="J19" s="14" t="s">
        <v>38</v>
      </c>
      <c r="K19" s="14" t="s">
        <v>19</v>
      </c>
    </row>
    <row r="20" spans="1:11" ht="30" customHeight="1" thickBot="1">
      <c r="A20" s="14">
        <v>7</v>
      </c>
      <c r="B20" s="17" t="s">
        <v>66</v>
      </c>
      <c r="C20" s="20" t="s">
        <v>90</v>
      </c>
      <c r="D20" s="21">
        <f>(10*52/12)*12.43</f>
        <v>538.63333333333333</v>
      </c>
      <c r="E20" s="21">
        <f t="shared" si="0"/>
        <v>657.13266666666664</v>
      </c>
      <c r="F20" s="13">
        <v>44341</v>
      </c>
      <c r="G20" s="13">
        <v>44341</v>
      </c>
      <c r="H20" s="14" t="s">
        <v>16</v>
      </c>
      <c r="I20" s="14" t="s">
        <v>72</v>
      </c>
      <c r="J20" s="14" t="s">
        <v>18</v>
      </c>
      <c r="K20" s="14" t="s">
        <v>19</v>
      </c>
    </row>
    <row r="21" spans="1:11" ht="30" customHeight="1" thickBot="1">
      <c r="A21" s="14">
        <v>7</v>
      </c>
      <c r="B21" s="17" t="s">
        <v>66</v>
      </c>
      <c r="C21" s="20" t="s">
        <v>91</v>
      </c>
      <c r="D21" s="21">
        <f>(7.5*52/12)*12.43</f>
        <v>403.97499999999997</v>
      </c>
      <c r="E21" s="21">
        <f t="shared" si="0"/>
        <v>492.84949999999992</v>
      </c>
      <c r="F21" s="13">
        <v>45882</v>
      </c>
      <c r="G21" s="13">
        <v>45882</v>
      </c>
      <c r="H21" s="14" t="s">
        <v>16</v>
      </c>
      <c r="I21" s="14" t="s">
        <v>72</v>
      </c>
      <c r="J21" s="14" t="s">
        <v>18</v>
      </c>
      <c r="K21" s="14" t="s">
        <v>19</v>
      </c>
    </row>
    <row r="22" spans="1:11" ht="30" customHeight="1" thickBot="1">
      <c r="A22" s="14">
        <v>7</v>
      </c>
      <c r="B22" s="17" t="s">
        <v>66</v>
      </c>
      <c r="C22" s="20" t="s">
        <v>91</v>
      </c>
      <c r="D22" s="21">
        <f>(7.5*52/12)*12.43</f>
        <v>403.97499999999997</v>
      </c>
      <c r="E22" s="21">
        <f t="shared" si="0"/>
        <v>492.84949999999992</v>
      </c>
      <c r="F22" s="13">
        <v>45544</v>
      </c>
      <c r="G22" s="13">
        <v>45544</v>
      </c>
      <c r="H22" s="14" t="s">
        <v>16</v>
      </c>
      <c r="I22" s="14" t="s">
        <v>72</v>
      </c>
      <c r="J22" s="14" t="s">
        <v>18</v>
      </c>
      <c r="K22" s="14" t="s">
        <v>19</v>
      </c>
    </row>
    <row r="23" spans="1:11" ht="30" customHeight="1" thickBot="1">
      <c r="A23" s="14">
        <v>7</v>
      </c>
      <c r="B23" s="17" t="s">
        <v>66</v>
      </c>
      <c r="C23" s="20" t="s">
        <v>92</v>
      </c>
      <c r="D23" s="21">
        <f>(20*52/12)*12.43</f>
        <v>1077.2666666666667</v>
      </c>
      <c r="E23" s="21">
        <f t="shared" si="0"/>
        <v>1314.2653333333333</v>
      </c>
      <c r="F23" s="13">
        <v>40329</v>
      </c>
      <c r="G23" s="13">
        <v>44835</v>
      </c>
      <c r="H23" s="14" t="s">
        <v>16</v>
      </c>
      <c r="I23" s="14" t="s">
        <v>72</v>
      </c>
      <c r="J23" s="14" t="s">
        <v>18</v>
      </c>
      <c r="K23" s="14" t="s">
        <v>19</v>
      </c>
    </row>
    <row r="24" spans="1:11" ht="30" customHeight="1" thickBot="1">
      <c r="A24" s="14">
        <v>7</v>
      </c>
      <c r="B24" s="17" t="s">
        <v>66</v>
      </c>
      <c r="C24" s="20" t="s">
        <v>92</v>
      </c>
      <c r="D24" s="21">
        <f>(10*52/12)*12.43</f>
        <v>538.63333333333333</v>
      </c>
      <c r="E24" s="21">
        <f t="shared" si="0"/>
        <v>657.13266666666664</v>
      </c>
      <c r="F24" s="13">
        <v>38583</v>
      </c>
      <c r="G24" s="13">
        <v>44929</v>
      </c>
      <c r="H24" s="14" t="s">
        <v>16</v>
      </c>
      <c r="I24" s="14" t="s">
        <v>72</v>
      </c>
      <c r="J24" s="14" t="s">
        <v>18</v>
      </c>
      <c r="K24" s="14" t="s">
        <v>19</v>
      </c>
    </row>
    <row r="25" spans="1:11" ht="30" customHeight="1" thickBot="1">
      <c r="A25" s="14">
        <v>7</v>
      </c>
      <c r="B25" s="17" t="s">
        <v>66</v>
      </c>
      <c r="C25" s="20" t="s">
        <v>93</v>
      </c>
      <c r="D25" s="21">
        <f>(2*52/12)*12.78</f>
        <v>110.75999999999999</v>
      </c>
      <c r="E25" s="21">
        <f t="shared" si="0"/>
        <v>135.12719999999999</v>
      </c>
      <c r="F25" s="13">
        <v>37515</v>
      </c>
      <c r="G25" s="13">
        <v>43038</v>
      </c>
      <c r="H25" s="14" t="s">
        <v>16</v>
      </c>
      <c r="I25" s="14" t="s">
        <v>78</v>
      </c>
      <c r="J25" s="14" t="s">
        <v>79</v>
      </c>
      <c r="K25" s="14" t="s">
        <v>19</v>
      </c>
    </row>
    <row r="26" spans="1:11" ht="30" customHeight="1" thickBot="1">
      <c r="A26" s="14">
        <v>7</v>
      </c>
      <c r="B26" s="17" t="s">
        <v>66</v>
      </c>
      <c r="C26" s="20" t="s">
        <v>94</v>
      </c>
      <c r="D26" s="21">
        <f>(1.5*52/12)*12.43</f>
        <v>80.795000000000002</v>
      </c>
      <c r="E26" s="21">
        <f t="shared" si="0"/>
        <v>98.569900000000004</v>
      </c>
      <c r="F26" s="13">
        <v>40588</v>
      </c>
      <c r="G26" s="13">
        <v>44835</v>
      </c>
      <c r="H26" s="14" t="s">
        <v>16</v>
      </c>
      <c r="I26" s="14" t="s">
        <v>72</v>
      </c>
      <c r="J26" s="14" t="s">
        <v>18</v>
      </c>
      <c r="K26" s="14" t="s">
        <v>19</v>
      </c>
    </row>
    <row r="27" spans="1:11" ht="30" customHeight="1" thickBot="1">
      <c r="A27" s="14">
        <v>7</v>
      </c>
      <c r="B27" s="17" t="s">
        <v>66</v>
      </c>
      <c r="C27" s="20" t="s">
        <v>95</v>
      </c>
      <c r="D27" s="21">
        <f>(5*52/12)*12.43</f>
        <v>269.31666666666666</v>
      </c>
      <c r="E27" s="21">
        <f t="shared" si="0"/>
        <v>328.56633333333332</v>
      </c>
      <c r="F27" s="13">
        <v>43499</v>
      </c>
      <c r="G27" s="13">
        <v>44835</v>
      </c>
      <c r="H27" s="14" t="s">
        <v>16</v>
      </c>
      <c r="I27" s="14" t="s">
        <v>72</v>
      </c>
      <c r="J27" s="14" t="s">
        <v>18</v>
      </c>
      <c r="K27" s="14" t="s">
        <v>19</v>
      </c>
    </row>
    <row r="28" spans="1:11" ht="30" customHeight="1" thickBot="1">
      <c r="A28" s="14">
        <v>7</v>
      </c>
      <c r="B28" s="17" t="s">
        <v>66</v>
      </c>
      <c r="C28" s="20" t="s">
        <v>96</v>
      </c>
      <c r="D28" s="21">
        <f>(8.75*52/12)*12.43</f>
        <v>471.30416666666662</v>
      </c>
      <c r="E28" s="21">
        <f t="shared" si="0"/>
        <v>574.99108333333322</v>
      </c>
      <c r="F28" s="13">
        <v>43113</v>
      </c>
      <c r="G28" s="13">
        <v>44835</v>
      </c>
      <c r="H28" s="14" t="s">
        <v>16</v>
      </c>
      <c r="I28" s="14" t="s">
        <v>72</v>
      </c>
      <c r="J28" s="14" t="s">
        <v>18</v>
      </c>
      <c r="K28" s="14" t="s">
        <v>19</v>
      </c>
    </row>
    <row r="29" spans="1:11" ht="30" customHeight="1" thickBot="1">
      <c r="A29" s="14">
        <v>7</v>
      </c>
      <c r="B29" s="17" t="s">
        <v>66</v>
      </c>
      <c r="C29" s="20" t="s">
        <v>97</v>
      </c>
      <c r="D29" s="21">
        <f>(8.75*52/12)*12.43</f>
        <v>471.30416666666662</v>
      </c>
      <c r="E29" s="21">
        <f t="shared" si="0"/>
        <v>574.99108333333322</v>
      </c>
      <c r="F29" s="13">
        <v>42748</v>
      </c>
      <c r="G29" s="13">
        <v>44835</v>
      </c>
      <c r="H29" s="14" t="s">
        <v>16</v>
      </c>
      <c r="I29" s="14" t="s">
        <v>72</v>
      </c>
      <c r="J29" s="14" t="s">
        <v>18</v>
      </c>
      <c r="K29" s="14" t="s">
        <v>19</v>
      </c>
    </row>
    <row r="30" spans="1:11" ht="30" customHeight="1" thickBot="1">
      <c r="A30" s="14">
        <v>7</v>
      </c>
      <c r="B30" s="17" t="s">
        <v>66</v>
      </c>
      <c r="C30" s="20" t="s">
        <v>98</v>
      </c>
      <c r="D30" s="21">
        <f>(20*52/12)*12.43</f>
        <v>1077.2666666666667</v>
      </c>
      <c r="E30" s="21">
        <f t="shared" si="0"/>
        <v>1314.2653333333333</v>
      </c>
      <c r="F30" s="13">
        <v>44837</v>
      </c>
      <c r="G30" s="13">
        <v>44837</v>
      </c>
      <c r="H30" s="14" t="s">
        <v>16</v>
      </c>
      <c r="I30" s="14" t="s">
        <v>72</v>
      </c>
      <c r="J30" s="14" t="s">
        <v>18</v>
      </c>
      <c r="K30" s="14" t="s">
        <v>19</v>
      </c>
    </row>
    <row r="31" spans="1:11" ht="30" customHeight="1" thickBot="1">
      <c r="A31" s="14">
        <v>7</v>
      </c>
      <c r="B31" s="17" t="s">
        <v>66</v>
      </c>
      <c r="C31" s="20" t="s">
        <v>98</v>
      </c>
      <c r="D31" s="21">
        <f>(15*52/12)*12.43</f>
        <v>807.94999999999993</v>
      </c>
      <c r="E31" s="21">
        <f t="shared" si="0"/>
        <v>985.69899999999984</v>
      </c>
      <c r="F31" s="13">
        <v>34722</v>
      </c>
      <c r="G31" s="13">
        <v>44835</v>
      </c>
      <c r="H31" s="14" t="s">
        <v>16</v>
      </c>
      <c r="I31" s="14" t="s">
        <v>72</v>
      </c>
      <c r="J31" s="14" t="s">
        <v>18</v>
      </c>
      <c r="K31" s="14" t="s">
        <v>19</v>
      </c>
    </row>
    <row r="32" spans="1:11" ht="30" customHeight="1" thickBot="1">
      <c r="A32" s="14">
        <v>7</v>
      </c>
      <c r="B32" s="17" t="s">
        <v>66</v>
      </c>
      <c r="C32" s="20" t="s">
        <v>99</v>
      </c>
      <c r="D32" s="21">
        <f>(8.5*52/12)*12.43</f>
        <v>457.83833333333337</v>
      </c>
      <c r="E32" s="21">
        <f t="shared" si="0"/>
        <v>558.56276666666668</v>
      </c>
      <c r="F32" s="13">
        <v>40959</v>
      </c>
      <c r="G32" s="13">
        <v>43862</v>
      </c>
      <c r="H32" s="14" t="s">
        <v>16</v>
      </c>
      <c r="I32" s="14" t="s">
        <v>72</v>
      </c>
      <c r="J32" s="14" t="s">
        <v>18</v>
      </c>
      <c r="K32" s="14" t="s">
        <v>19</v>
      </c>
    </row>
    <row r="33" spans="1:11" ht="30" customHeight="1" thickBot="1">
      <c r="A33" s="14">
        <v>7</v>
      </c>
      <c r="B33" s="17" t="s">
        <v>66</v>
      </c>
      <c r="C33" s="20" t="s">
        <v>100</v>
      </c>
      <c r="D33" s="21">
        <f>(28.75*52/12)*12.5</f>
        <v>1557.2916666666665</v>
      </c>
      <c r="E33" s="21">
        <f t="shared" si="0"/>
        <v>1899.895833333333</v>
      </c>
      <c r="F33" s="13">
        <v>40910</v>
      </c>
      <c r="G33" s="13">
        <v>44958</v>
      </c>
      <c r="H33" s="14" t="s">
        <v>16</v>
      </c>
      <c r="I33" s="14" t="s">
        <v>68</v>
      </c>
      <c r="J33" s="14" t="s">
        <v>23</v>
      </c>
      <c r="K33" s="14" t="s">
        <v>19</v>
      </c>
    </row>
    <row r="34" spans="1:11" ht="30" customHeight="1" thickBot="1">
      <c r="A34" s="14">
        <v>7</v>
      </c>
      <c r="B34" s="17" t="s">
        <v>66</v>
      </c>
      <c r="C34" s="20" t="s">
        <v>100</v>
      </c>
      <c r="D34" s="21">
        <f>(7*52/12)*12.43</f>
        <v>377.04333333333329</v>
      </c>
      <c r="E34" s="21">
        <f t="shared" si="0"/>
        <v>459.9928666666666</v>
      </c>
      <c r="F34" s="13">
        <v>43507</v>
      </c>
      <c r="G34" s="13">
        <v>44958</v>
      </c>
      <c r="H34" s="14" t="s">
        <v>16</v>
      </c>
      <c r="I34" s="14" t="s">
        <v>72</v>
      </c>
      <c r="J34" s="14" t="s">
        <v>18</v>
      </c>
      <c r="K34" s="14" t="s">
        <v>19</v>
      </c>
    </row>
    <row r="35" spans="1:11" ht="30" customHeight="1" thickBot="1">
      <c r="A35" s="14">
        <v>7</v>
      </c>
      <c r="B35" s="17" t="s">
        <v>66</v>
      </c>
      <c r="C35" s="20" t="s">
        <v>101</v>
      </c>
      <c r="D35" s="21">
        <f>(2.75*3*52/12)*12.43</f>
        <v>444.3725</v>
      </c>
      <c r="E35" s="21">
        <f t="shared" si="0"/>
        <v>542.13445000000002</v>
      </c>
      <c r="F35" s="13">
        <v>45511</v>
      </c>
      <c r="G35" s="13">
        <v>45511</v>
      </c>
      <c r="H35" s="14" t="s">
        <v>16</v>
      </c>
      <c r="I35" s="14" t="s">
        <v>72</v>
      </c>
      <c r="J35" s="14" t="s">
        <v>18</v>
      </c>
      <c r="K35" s="14" t="s">
        <v>19</v>
      </c>
    </row>
    <row r="36" spans="1:11" ht="30" customHeight="1" thickBot="1">
      <c r="A36" s="14">
        <v>7</v>
      </c>
      <c r="B36" s="17" t="s">
        <v>66</v>
      </c>
      <c r="C36" s="20" t="s">
        <v>102</v>
      </c>
      <c r="D36" s="21">
        <f>(151.67*14.27)</f>
        <v>2164.3308999999999</v>
      </c>
      <c r="E36" s="21">
        <f t="shared" si="0"/>
        <v>2640.483698</v>
      </c>
      <c r="F36" s="13">
        <v>44837</v>
      </c>
      <c r="G36" s="13">
        <v>44837</v>
      </c>
      <c r="H36" s="14" t="s">
        <v>16</v>
      </c>
      <c r="I36" s="14" t="s">
        <v>70</v>
      </c>
      <c r="J36" s="14" t="s">
        <v>103</v>
      </c>
      <c r="K36" s="14">
        <v>1</v>
      </c>
    </row>
    <row r="37" spans="1:11" ht="30" customHeight="1" thickBot="1">
      <c r="A37" s="14">
        <v>7</v>
      </c>
      <c r="B37" s="17" t="s">
        <v>66</v>
      </c>
      <c r="C37" s="20" t="s">
        <v>102</v>
      </c>
      <c r="D37" s="21">
        <f>(31.25*52/12)*12.43</f>
        <v>1683.2291666666665</v>
      </c>
      <c r="E37" s="21">
        <f t="shared" si="0"/>
        <v>2053.5395833333332</v>
      </c>
      <c r="F37" s="13">
        <v>44840</v>
      </c>
      <c r="G37" s="13">
        <v>44840</v>
      </c>
      <c r="H37" s="14" t="s">
        <v>16</v>
      </c>
      <c r="I37" s="14" t="s">
        <v>72</v>
      </c>
      <c r="J37" s="14" t="s">
        <v>18</v>
      </c>
      <c r="K37" s="14" t="s">
        <v>19</v>
      </c>
    </row>
    <row r="38" spans="1:11" ht="30" customHeight="1" thickBot="1">
      <c r="A38" s="14">
        <v>7</v>
      </c>
      <c r="B38" s="17" t="s">
        <v>66</v>
      </c>
      <c r="C38" s="20" t="s">
        <v>102</v>
      </c>
      <c r="D38" s="21">
        <f>(20*52/12)*12.43</f>
        <v>1077.2666666666667</v>
      </c>
      <c r="E38" s="21">
        <f t="shared" si="0"/>
        <v>1314.2653333333333</v>
      </c>
      <c r="F38" s="13">
        <v>44221</v>
      </c>
      <c r="G38" s="13">
        <v>44835</v>
      </c>
      <c r="H38" s="14" t="s">
        <v>16</v>
      </c>
      <c r="I38" s="14" t="s">
        <v>72</v>
      </c>
      <c r="J38" s="14" t="s">
        <v>18</v>
      </c>
      <c r="K38" s="14" t="s">
        <v>19</v>
      </c>
    </row>
    <row r="39" spans="1:11" ht="30" customHeight="1" thickBot="1">
      <c r="A39" s="14">
        <v>7</v>
      </c>
      <c r="B39" s="17" t="s">
        <v>66</v>
      </c>
      <c r="C39" s="20" t="s">
        <v>102</v>
      </c>
      <c r="D39" s="21">
        <f>(15*52/12)*12.43</f>
        <v>807.94999999999993</v>
      </c>
      <c r="E39" s="21">
        <f t="shared" si="0"/>
        <v>985.69899999999984</v>
      </c>
      <c r="F39" s="13">
        <v>43842</v>
      </c>
      <c r="G39" s="13">
        <v>44835</v>
      </c>
      <c r="H39" s="14" t="s">
        <v>16</v>
      </c>
      <c r="I39" s="14" t="s">
        <v>72</v>
      </c>
      <c r="J39" s="14" t="s">
        <v>18</v>
      </c>
      <c r="K39" s="14" t="s">
        <v>19</v>
      </c>
    </row>
    <row r="40" spans="1:11" ht="30" customHeight="1" thickBot="1">
      <c r="A40" s="14">
        <v>7</v>
      </c>
      <c r="B40" s="17" t="s">
        <v>66</v>
      </c>
      <c r="C40" s="20" t="s">
        <v>102</v>
      </c>
      <c r="D40" s="21">
        <f>(20*52/12)*12.43</f>
        <v>1077.2666666666667</v>
      </c>
      <c r="E40" s="21">
        <f t="shared" si="0"/>
        <v>1314.2653333333333</v>
      </c>
      <c r="F40" s="13">
        <v>45628</v>
      </c>
      <c r="G40" s="13">
        <v>45628</v>
      </c>
      <c r="H40" s="14" t="s">
        <v>16</v>
      </c>
      <c r="I40" s="14" t="s">
        <v>72</v>
      </c>
      <c r="J40" s="14" t="s">
        <v>18</v>
      </c>
      <c r="K40" s="14" t="s">
        <v>19</v>
      </c>
    </row>
    <row r="41" spans="1:11" ht="30" customHeight="1" thickBot="1">
      <c r="A41" s="14">
        <v>7</v>
      </c>
      <c r="B41" s="17" t="s">
        <v>66</v>
      </c>
      <c r="C41" s="20" t="s">
        <v>104</v>
      </c>
      <c r="D41" s="21">
        <f>(10*52/12)*12.43</f>
        <v>538.63333333333333</v>
      </c>
      <c r="E41" s="21">
        <f t="shared" si="0"/>
        <v>657.13266666666664</v>
      </c>
      <c r="F41" s="13">
        <v>43801</v>
      </c>
      <c r="G41" s="13">
        <v>44835</v>
      </c>
      <c r="H41" s="14" t="s">
        <v>16</v>
      </c>
      <c r="I41" s="14" t="s">
        <v>72</v>
      </c>
      <c r="J41" s="14" t="s">
        <v>18</v>
      </c>
      <c r="K41" s="14" t="s">
        <v>19</v>
      </c>
    </row>
    <row r="42" spans="1:11" ht="30" customHeight="1" thickBot="1">
      <c r="A42" s="14">
        <v>7</v>
      </c>
      <c r="B42" s="17" t="s">
        <v>66</v>
      </c>
      <c r="C42" s="20" t="s">
        <v>105</v>
      </c>
      <c r="D42" s="21">
        <f>(11.25*52/12)*12.43</f>
        <v>605.96249999999998</v>
      </c>
      <c r="E42" s="21">
        <f t="shared" si="0"/>
        <v>739.27424999999994</v>
      </c>
      <c r="F42" s="13">
        <v>43801</v>
      </c>
      <c r="G42" s="13">
        <v>44835</v>
      </c>
      <c r="H42" s="14" t="s">
        <v>16</v>
      </c>
      <c r="I42" s="14" t="s">
        <v>72</v>
      </c>
      <c r="J42" s="14" t="s">
        <v>18</v>
      </c>
      <c r="K42" s="14" t="s">
        <v>19</v>
      </c>
    </row>
    <row r="43" spans="1:11" ht="30" customHeight="1" thickBot="1">
      <c r="A43" s="14">
        <v>7</v>
      </c>
      <c r="B43" s="17" t="s">
        <v>66</v>
      </c>
      <c r="C43" s="20" t="s">
        <v>105</v>
      </c>
      <c r="D43" s="21">
        <f>(22.5*52/12)*12.43</f>
        <v>1211.925</v>
      </c>
      <c r="E43" s="21">
        <f t="shared" si="0"/>
        <v>1478.5484999999999</v>
      </c>
      <c r="F43" s="13">
        <v>40484</v>
      </c>
      <c r="G43" s="13">
        <v>44835</v>
      </c>
      <c r="H43" s="14" t="s">
        <v>16</v>
      </c>
      <c r="I43" s="14" t="s">
        <v>72</v>
      </c>
      <c r="J43" s="14" t="s">
        <v>18</v>
      </c>
      <c r="K43" s="14" t="s">
        <v>19</v>
      </c>
    </row>
    <row r="44" spans="1:11" ht="30" customHeight="1" thickBot="1">
      <c r="A44" s="14">
        <v>7</v>
      </c>
      <c r="B44" s="17" t="s">
        <v>66</v>
      </c>
      <c r="C44" s="20" t="s">
        <v>105</v>
      </c>
      <c r="D44" s="21">
        <f>65*12.43</f>
        <v>807.94999999999993</v>
      </c>
      <c r="E44" s="21">
        <f t="shared" si="0"/>
        <v>985.69899999999984</v>
      </c>
      <c r="F44" s="13">
        <v>40484</v>
      </c>
      <c r="G44" s="13">
        <v>44835</v>
      </c>
      <c r="H44" s="14" t="s">
        <v>16</v>
      </c>
      <c r="I44" s="14" t="s">
        <v>72</v>
      </c>
      <c r="J44" s="14" t="s">
        <v>18</v>
      </c>
      <c r="K44" s="14" t="s">
        <v>19</v>
      </c>
    </row>
    <row r="45" spans="1:11" ht="30" customHeight="1" thickBot="1">
      <c r="A45" s="14">
        <v>7</v>
      </c>
      <c r="B45" s="17" t="s">
        <v>66</v>
      </c>
      <c r="C45" s="20" t="s">
        <v>106</v>
      </c>
      <c r="D45" s="21">
        <f>(2*52/12)*12.43</f>
        <v>107.72666666666666</v>
      </c>
      <c r="E45" s="21">
        <f t="shared" si="0"/>
        <v>131.42653333333331</v>
      </c>
      <c r="F45" s="13">
        <v>43872</v>
      </c>
      <c r="G45" s="13">
        <v>43872</v>
      </c>
      <c r="H45" s="14" t="s">
        <v>16</v>
      </c>
      <c r="I45" s="14" t="s">
        <v>72</v>
      </c>
      <c r="J45" s="14" t="s">
        <v>18</v>
      </c>
      <c r="K45" s="14" t="s">
        <v>19</v>
      </c>
    </row>
    <row r="46" spans="1:11" ht="30" customHeight="1" thickBot="1">
      <c r="A46" s="14">
        <v>7</v>
      </c>
      <c r="B46" s="17" t="s">
        <v>66</v>
      </c>
      <c r="C46" s="20" t="s">
        <v>107</v>
      </c>
      <c r="D46" s="21">
        <f>43.33*12.43</f>
        <v>538.59190000000001</v>
      </c>
      <c r="E46" s="21">
        <f t="shared" si="0"/>
        <v>657.08211800000004</v>
      </c>
      <c r="F46" s="13">
        <v>43522</v>
      </c>
      <c r="G46" s="13">
        <v>43522</v>
      </c>
      <c r="H46" s="14" t="s">
        <v>16</v>
      </c>
      <c r="I46" s="14" t="s">
        <v>72</v>
      </c>
      <c r="J46" s="14" t="s">
        <v>18</v>
      </c>
      <c r="K46" s="14" t="s">
        <v>19</v>
      </c>
    </row>
    <row r="47" spans="1:11" ht="30" customHeight="1" thickBot="1">
      <c r="A47" s="14">
        <v>7</v>
      </c>
      <c r="B47" s="17" t="s">
        <v>66</v>
      </c>
      <c r="C47" s="20" t="s">
        <v>108</v>
      </c>
      <c r="D47" s="21">
        <f>(8.75*52/12)*12.5</f>
        <v>473.95833333333331</v>
      </c>
      <c r="E47" s="21">
        <f t="shared" si="0"/>
        <v>578.22916666666663</v>
      </c>
      <c r="F47" s="13">
        <v>41844</v>
      </c>
      <c r="G47" s="13">
        <v>44835</v>
      </c>
      <c r="H47" s="14" t="s">
        <v>16</v>
      </c>
      <c r="I47" s="14" t="s">
        <v>68</v>
      </c>
      <c r="J47" s="14" t="s">
        <v>23</v>
      </c>
      <c r="K47" s="14" t="s">
        <v>19</v>
      </c>
    </row>
    <row r="48" spans="1:11" ht="30" customHeight="1" thickBot="1">
      <c r="A48" s="14">
        <v>7</v>
      </c>
      <c r="B48" s="17" t="s">
        <v>66</v>
      </c>
      <c r="C48" s="20" t="s">
        <v>109</v>
      </c>
      <c r="D48" s="21">
        <f>(5*52/12)*12.43</f>
        <v>269.31666666666666</v>
      </c>
      <c r="E48" s="21">
        <f t="shared" si="0"/>
        <v>328.56633333333332</v>
      </c>
      <c r="F48" s="13">
        <v>44417</v>
      </c>
      <c r="G48" s="13">
        <v>44835</v>
      </c>
      <c r="H48" s="14" t="s">
        <v>16</v>
      </c>
      <c r="I48" s="14" t="s">
        <v>72</v>
      </c>
      <c r="J48" s="14" t="s">
        <v>18</v>
      </c>
      <c r="K48" s="14" t="s">
        <v>19</v>
      </c>
    </row>
    <row r="49" spans="1:11" ht="30" customHeight="1" thickBot="1">
      <c r="A49" s="14">
        <v>7</v>
      </c>
      <c r="B49" s="17" t="s">
        <v>66</v>
      </c>
      <c r="C49" s="20" t="s">
        <v>110</v>
      </c>
      <c r="D49" s="21">
        <f>(18*52/12)*12.5</f>
        <v>975</v>
      </c>
      <c r="E49" s="21">
        <f t="shared" si="0"/>
        <v>1189.5</v>
      </c>
      <c r="F49" s="13">
        <v>43482</v>
      </c>
      <c r="G49" s="13">
        <v>44835</v>
      </c>
      <c r="H49" s="14" t="s">
        <v>16</v>
      </c>
      <c r="I49" s="14" t="s">
        <v>68</v>
      </c>
      <c r="J49" s="14" t="s">
        <v>23</v>
      </c>
      <c r="K49" s="14" t="s">
        <v>19</v>
      </c>
    </row>
    <row r="50" spans="1:11" ht="30" customHeight="1" thickBot="1">
      <c r="A50" s="14">
        <v>7</v>
      </c>
      <c r="B50" s="17" t="s">
        <v>66</v>
      </c>
      <c r="C50" s="20" t="s">
        <v>110</v>
      </c>
      <c r="D50" s="21">
        <f>151.67*12.43</f>
        <v>1885.2580999999998</v>
      </c>
      <c r="E50" s="21">
        <f t="shared" si="0"/>
        <v>2300.0148819999995</v>
      </c>
      <c r="F50" s="13">
        <v>44840</v>
      </c>
      <c r="G50" s="13">
        <v>44840</v>
      </c>
      <c r="H50" s="14" t="s">
        <v>16</v>
      </c>
      <c r="I50" s="14" t="s">
        <v>72</v>
      </c>
      <c r="J50" s="14" t="s">
        <v>18</v>
      </c>
      <c r="K50" s="14" t="s">
        <v>19</v>
      </c>
    </row>
    <row r="51" spans="1:11" ht="30" customHeight="1" thickBot="1">
      <c r="A51" s="14">
        <v>7</v>
      </c>
      <c r="B51" s="17" t="s">
        <v>66</v>
      </c>
      <c r="C51" s="20" t="s">
        <v>111</v>
      </c>
      <c r="D51" s="21">
        <f>21.67*12.43</f>
        <v>269.35810000000004</v>
      </c>
      <c r="E51" s="21">
        <f t="shared" si="0"/>
        <v>328.61688200000003</v>
      </c>
      <c r="F51" s="13">
        <v>42857</v>
      </c>
      <c r="G51" s="13">
        <v>44593</v>
      </c>
      <c r="H51" s="14" t="s">
        <v>16</v>
      </c>
      <c r="I51" s="14" t="s">
        <v>72</v>
      </c>
      <c r="J51" s="14" t="s">
        <v>18</v>
      </c>
      <c r="K51" s="14" t="s">
        <v>19</v>
      </c>
    </row>
    <row r="52" spans="1:11" ht="30" customHeight="1" thickBot="1">
      <c r="A52" s="14">
        <v>7</v>
      </c>
      <c r="B52" s="17" t="s">
        <v>66</v>
      </c>
      <c r="C52" s="20" t="s">
        <v>112</v>
      </c>
      <c r="D52" s="21">
        <f>(2*3*52/12)*12.78</f>
        <v>332.28</v>
      </c>
      <c r="E52" s="21">
        <f t="shared" si="0"/>
        <v>405.38159999999993</v>
      </c>
      <c r="F52" s="13">
        <v>39517</v>
      </c>
      <c r="G52" s="13">
        <v>44835</v>
      </c>
      <c r="H52" s="14" t="s">
        <v>16</v>
      </c>
      <c r="I52" s="14" t="s">
        <v>78</v>
      </c>
      <c r="J52" s="14" t="s">
        <v>79</v>
      </c>
      <c r="K52" s="14" t="s">
        <v>19</v>
      </c>
    </row>
    <row r="53" spans="1:11" ht="30" customHeight="1" thickBot="1">
      <c r="A53" s="14">
        <v>7</v>
      </c>
      <c r="B53" s="17" t="s">
        <v>66</v>
      </c>
      <c r="C53" s="20" t="s">
        <v>113</v>
      </c>
      <c r="D53" s="21">
        <f>(3.5*52/12)*12.43</f>
        <v>188.52166666666665</v>
      </c>
      <c r="E53" s="21">
        <f t="shared" si="0"/>
        <v>229.9964333333333</v>
      </c>
      <c r="F53" s="13">
        <v>38154</v>
      </c>
      <c r="G53" s="13">
        <v>39615</v>
      </c>
      <c r="H53" s="14" t="s">
        <v>16</v>
      </c>
      <c r="I53" s="14" t="s">
        <v>72</v>
      </c>
      <c r="J53" s="14" t="s">
        <v>18</v>
      </c>
      <c r="K53" s="14" t="s">
        <v>19</v>
      </c>
    </row>
    <row r="54" spans="1:11" ht="30" customHeight="1" thickBot="1">
      <c r="A54" s="14">
        <v>7</v>
      </c>
      <c r="B54" s="17" t="s">
        <v>66</v>
      </c>
      <c r="C54" s="20" t="s">
        <v>114</v>
      </c>
      <c r="D54" s="21">
        <f>(11.25*52/12)*12.43</f>
        <v>605.96249999999998</v>
      </c>
      <c r="E54" s="21">
        <f t="shared" si="0"/>
        <v>739.27424999999994</v>
      </c>
      <c r="F54" s="13">
        <v>43976</v>
      </c>
      <c r="G54" s="13">
        <v>44835</v>
      </c>
      <c r="H54" s="14" t="s">
        <v>16</v>
      </c>
      <c r="I54" s="14" t="s">
        <v>72</v>
      </c>
      <c r="J54" s="14" t="s">
        <v>18</v>
      </c>
      <c r="K54" s="14" t="s">
        <v>19</v>
      </c>
    </row>
    <row r="55" spans="1:11" ht="30" customHeight="1" thickBot="1">
      <c r="A55" s="14">
        <v>7</v>
      </c>
      <c r="B55" s="17" t="s">
        <v>66</v>
      </c>
      <c r="C55" s="20" t="s">
        <v>115</v>
      </c>
      <c r="D55" s="21">
        <f>(9.5*52/12)*12.43</f>
        <v>511.70166666666665</v>
      </c>
      <c r="E55" s="21">
        <f t="shared" si="0"/>
        <v>624.27603333333332</v>
      </c>
      <c r="F55" s="13">
        <v>42870</v>
      </c>
      <c r="G55" s="13">
        <v>44835</v>
      </c>
      <c r="H55" s="14" t="s">
        <v>16</v>
      </c>
      <c r="I55" s="14" t="s">
        <v>72</v>
      </c>
      <c r="J55" s="14" t="s">
        <v>18</v>
      </c>
      <c r="K55" s="14" t="s">
        <v>19</v>
      </c>
    </row>
    <row r="56" spans="1:11" ht="30" customHeight="1" thickBot="1">
      <c r="A56" s="14">
        <v>7</v>
      </c>
      <c r="B56" s="17" t="s">
        <v>66</v>
      </c>
      <c r="C56" s="20" t="s">
        <v>116</v>
      </c>
      <c r="D56" s="21">
        <f>(10*52/12)*12.43</f>
        <v>538.63333333333333</v>
      </c>
      <c r="E56" s="21">
        <f t="shared" si="0"/>
        <v>657.13266666666664</v>
      </c>
      <c r="F56" s="13">
        <v>43592</v>
      </c>
      <c r="G56" s="13">
        <v>44835</v>
      </c>
      <c r="H56" s="14" t="s">
        <v>16</v>
      </c>
      <c r="I56" s="14" t="s">
        <v>72</v>
      </c>
      <c r="J56" s="14" t="s">
        <v>18</v>
      </c>
      <c r="K56" s="14" t="s">
        <v>19</v>
      </c>
    </row>
    <row r="57" spans="1:11" ht="30" customHeight="1" thickBot="1">
      <c r="A57" s="14">
        <v>7</v>
      </c>
      <c r="B57" s="17" t="s">
        <v>66</v>
      </c>
      <c r="C57" s="20" t="s">
        <v>117</v>
      </c>
      <c r="D57" s="21">
        <f>21.67*12.43</f>
        <v>269.35810000000004</v>
      </c>
      <c r="E57" s="21">
        <f t="shared" si="0"/>
        <v>328.61688200000003</v>
      </c>
      <c r="F57" s="13">
        <v>45936</v>
      </c>
      <c r="G57" s="13">
        <v>45936</v>
      </c>
      <c r="H57" s="14" t="s">
        <v>16</v>
      </c>
      <c r="I57" s="14" t="s">
        <v>72</v>
      </c>
      <c r="J57" s="14" t="s">
        <v>18</v>
      </c>
      <c r="K57" s="14" t="s">
        <v>19</v>
      </c>
    </row>
    <row r="58" spans="1:11" ht="30" customHeight="1" thickBot="1">
      <c r="A58" s="14">
        <v>7</v>
      </c>
      <c r="B58" s="17" t="s">
        <v>66</v>
      </c>
      <c r="C58" s="20" t="s">
        <v>118</v>
      </c>
      <c r="D58" s="21">
        <f>151.67*15.1</f>
        <v>2290.2169999999996</v>
      </c>
      <c r="E58" s="21">
        <f t="shared" si="0"/>
        <v>2794.0647399999993</v>
      </c>
      <c r="F58" s="13">
        <v>45384</v>
      </c>
      <c r="G58" s="13">
        <v>45384</v>
      </c>
      <c r="H58" s="14" t="s">
        <v>16</v>
      </c>
      <c r="I58" s="14" t="s">
        <v>70</v>
      </c>
      <c r="J58" s="14" t="s">
        <v>103</v>
      </c>
      <c r="K58" s="14">
        <v>2</v>
      </c>
    </row>
  </sheetData>
  <mergeCells count="1">
    <mergeCell ref="B1:K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showGridLines="0" zoomScale="80" zoomScaleNormal="80" workbookViewId="0">
      <selection activeCell="D3" sqref="D3"/>
    </sheetView>
  </sheetViews>
  <sheetFormatPr baseColWidth="10" defaultColWidth="10.85546875" defaultRowHeight="15"/>
  <cols>
    <col min="1" max="1" width="10.85546875" style="2"/>
    <col min="2" max="2" width="19.5703125" style="3" customWidth="1"/>
    <col min="3" max="3" width="25.5703125" style="3" bestFit="1" customWidth="1"/>
    <col min="4" max="5" width="20.7109375" style="2" customWidth="1"/>
    <col min="6" max="6" width="17.85546875" style="2" customWidth="1"/>
    <col min="7" max="7" width="15.42578125" style="2" customWidth="1"/>
    <col min="8" max="8" width="16.140625" style="2" customWidth="1"/>
    <col min="9" max="9" width="23.5703125" style="2" customWidth="1"/>
    <col min="10" max="10" width="13.5703125" style="2" customWidth="1"/>
    <col min="11" max="11" width="13.42578125" style="2" customWidth="1"/>
    <col min="12" max="16384" width="10.85546875" style="2"/>
  </cols>
  <sheetData>
    <row r="1" spans="1:12" ht="87.6" customHeight="1" thickBot="1">
      <c r="A1" s="4"/>
      <c r="B1" s="29" t="s">
        <v>13</v>
      </c>
      <c r="C1" s="30"/>
      <c r="D1" s="30"/>
      <c r="E1" s="30"/>
      <c r="F1" s="30"/>
      <c r="G1" s="30"/>
      <c r="H1" s="30"/>
      <c r="I1" s="30"/>
      <c r="J1" s="30"/>
      <c r="K1" s="31"/>
      <c r="L1" s="1"/>
    </row>
    <row r="2" spans="1:12" ht="63.75" thickBot="1">
      <c r="A2" s="6" t="s">
        <v>10</v>
      </c>
      <c r="B2" s="6" t="s">
        <v>0</v>
      </c>
      <c r="C2" s="6" t="s">
        <v>1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2</v>
      </c>
      <c r="J2" s="6" t="s">
        <v>3</v>
      </c>
      <c r="K2" s="6" t="s">
        <v>4</v>
      </c>
    </row>
    <row r="3" spans="1:12" ht="30" customHeight="1" thickBot="1">
      <c r="A3" s="14">
        <v>9</v>
      </c>
      <c r="B3" s="17" t="s">
        <v>14</v>
      </c>
      <c r="C3" s="20" t="s">
        <v>15</v>
      </c>
      <c r="D3" s="21">
        <v>403.97</v>
      </c>
      <c r="E3" s="21">
        <v>492.84</v>
      </c>
      <c r="F3" s="13">
        <v>45628</v>
      </c>
      <c r="G3" s="13">
        <v>45628</v>
      </c>
      <c r="H3" s="14" t="s">
        <v>16</v>
      </c>
      <c r="I3" s="14" t="s">
        <v>17</v>
      </c>
      <c r="J3" s="14" t="s">
        <v>18</v>
      </c>
      <c r="K3" s="14" t="s">
        <v>19</v>
      </c>
    </row>
    <row r="4" spans="1:12" ht="30" customHeight="1" thickBot="1">
      <c r="A4" s="14">
        <v>9</v>
      </c>
      <c r="B4" s="17" t="s">
        <v>14</v>
      </c>
      <c r="C4" s="20" t="s">
        <v>20</v>
      </c>
      <c r="D4" s="21">
        <v>53.86</v>
      </c>
      <c r="E4" s="21">
        <v>65.709999999999994</v>
      </c>
      <c r="F4" s="13">
        <v>42857</v>
      </c>
      <c r="G4" s="13">
        <v>44835</v>
      </c>
      <c r="H4" s="14" t="s">
        <v>16</v>
      </c>
      <c r="I4" s="14" t="s">
        <v>17</v>
      </c>
      <c r="J4" s="14" t="s">
        <v>18</v>
      </c>
      <c r="K4" s="14" t="s">
        <v>19</v>
      </c>
    </row>
    <row r="5" spans="1:12" ht="30" customHeight="1" thickBot="1">
      <c r="A5" s="14">
        <v>9</v>
      </c>
      <c r="B5" s="17" t="s">
        <v>14</v>
      </c>
      <c r="C5" s="20" t="s">
        <v>21</v>
      </c>
      <c r="D5" s="21">
        <v>53.86</v>
      </c>
      <c r="E5" s="21">
        <v>65.709999999999994</v>
      </c>
      <c r="F5" s="13">
        <v>40245</v>
      </c>
      <c r="G5" s="13">
        <v>44835</v>
      </c>
      <c r="H5" s="14" t="s">
        <v>16</v>
      </c>
      <c r="I5" s="14" t="s">
        <v>17</v>
      </c>
      <c r="J5" s="14" t="s">
        <v>18</v>
      </c>
      <c r="K5" s="14" t="s">
        <v>19</v>
      </c>
    </row>
    <row r="6" spans="1:12" ht="30" customHeight="1" thickBot="1">
      <c r="A6" s="14">
        <v>9</v>
      </c>
      <c r="B6" s="17" t="s">
        <v>14</v>
      </c>
      <c r="C6" s="20" t="s">
        <v>22</v>
      </c>
      <c r="D6" s="21">
        <v>81.25</v>
      </c>
      <c r="E6" s="21">
        <v>99.13</v>
      </c>
      <c r="F6" s="13">
        <v>45628</v>
      </c>
      <c r="G6" s="13">
        <v>45628</v>
      </c>
      <c r="H6" s="14" t="s">
        <v>16</v>
      </c>
      <c r="I6" s="14" t="s">
        <v>17</v>
      </c>
      <c r="J6" s="14" t="s">
        <v>23</v>
      </c>
      <c r="K6" s="14" t="s">
        <v>19</v>
      </c>
    </row>
    <row r="7" spans="1:12" ht="30" customHeight="1" thickBot="1">
      <c r="A7" s="14">
        <v>9</v>
      </c>
      <c r="B7" s="17" t="s">
        <v>14</v>
      </c>
      <c r="C7" s="20" t="s">
        <v>24</v>
      </c>
      <c r="D7" s="21">
        <v>336.64</v>
      </c>
      <c r="E7" s="21">
        <v>410.7</v>
      </c>
      <c r="F7" s="13">
        <v>38775</v>
      </c>
      <c r="G7" s="13">
        <v>44835</v>
      </c>
      <c r="H7" s="14" t="s">
        <v>16</v>
      </c>
      <c r="I7" s="14" t="s">
        <v>17</v>
      </c>
      <c r="J7" s="14" t="s">
        <v>18</v>
      </c>
      <c r="K7" s="14" t="s">
        <v>19</v>
      </c>
    </row>
    <row r="8" spans="1:12" ht="30" customHeight="1" thickBot="1">
      <c r="A8" s="14">
        <v>9</v>
      </c>
      <c r="B8" s="17" t="s">
        <v>14</v>
      </c>
      <c r="C8" s="20" t="s">
        <v>25</v>
      </c>
      <c r="D8" s="21">
        <v>471.3</v>
      </c>
      <c r="E8" s="21">
        <v>574.99</v>
      </c>
      <c r="F8" s="13">
        <v>45943</v>
      </c>
      <c r="G8" s="13">
        <v>45943</v>
      </c>
      <c r="H8" s="14" t="s">
        <v>16</v>
      </c>
      <c r="I8" s="14" t="s">
        <v>17</v>
      </c>
      <c r="J8" s="14" t="s">
        <v>18</v>
      </c>
      <c r="K8" s="14" t="s">
        <v>19</v>
      </c>
    </row>
    <row r="9" spans="1:12" ht="30" customHeight="1" thickBot="1">
      <c r="A9" s="14">
        <v>9</v>
      </c>
      <c r="B9" s="17" t="s">
        <v>14</v>
      </c>
      <c r="C9" s="20" t="s">
        <v>25</v>
      </c>
      <c r="D9" s="21">
        <v>538.63</v>
      </c>
      <c r="E9" s="21">
        <v>657.13</v>
      </c>
      <c r="F9" s="13">
        <v>43787</v>
      </c>
      <c r="G9" s="13">
        <v>44835</v>
      </c>
      <c r="H9" s="14" t="s">
        <v>16</v>
      </c>
      <c r="I9" s="14" t="s">
        <v>17</v>
      </c>
      <c r="J9" s="14" t="s">
        <v>18</v>
      </c>
      <c r="K9" s="14" t="s">
        <v>19</v>
      </c>
    </row>
    <row r="10" spans="1:12" ht="30" customHeight="1" thickBot="1">
      <c r="A10" s="14">
        <v>9</v>
      </c>
      <c r="B10" s="17" t="s">
        <v>14</v>
      </c>
      <c r="C10" s="20" t="s">
        <v>26</v>
      </c>
      <c r="D10" s="21">
        <v>336.64</v>
      </c>
      <c r="E10" s="21">
        <v>410.7</v>
      </c>
      <c r="F10" s="13">
        <v>42828</v>
      </c>
      <c r="G10" s="13">
        <v>44835</v>
      </c>
      <c r="H10" s="14" t="s">
        <v>16</v>
      </c>
      <c r="I10" s="14" t="s">
        <v>17</v>
      </c>
      <c r="J10" s="14" t="s">
        <v>18</v>
      </c>
      <c r="K10" s="14" t="s">
        <v>19</v>
      </c>
    </row>
    <row r="11" spans="1:12" ht="30" customHeight="1" thickBot="1">
      <c r="A11" s="14">
        <v>9</v>
      </c>
      <c r="B11" s="17" t="s">
        <v>14</v>
      </c>
      <c r="C11" s="20" t="s">
        <v>27</v>
      </c>
      <c r="D11" s="21">
        <v>1158</v>
      </c>
      <c r="E11" s="21">
        <v>1412.76</v>
      </c>
      <c r="F11" s="13">
        <v>42857</v>
      </c>
      <c r="G11" s="13">
        <v>44835</v>
      </c>
      <c r="H11" s="14" t="s">
        <v>16</v>
      </c>
      <c r="I11" s="14" t="s">
        <v>17</v>
      </c>
      <c r="J11" s="14" t="s">
        <v>18</v>
      </c>
      <c r="K11" s="14" t="s">
        <v>19</v>
      </c>
    </row>
    <row r="12" spans="1:12" ht="30" customHeight="1" thickBot="1">
      <c r="A12" s="14">
        <v>9</v>
      </c>
      <c r="B12" s="17" t="s">
        <v>14</v>
      </c>
      <c r="C12" s="20" t="s">
        <v>28</v>
      </c>
      <c r="D12" s="21">
        <v>40.4</v>
      </c>
      <c r="E12" s="21">
        <v>49.29</v>
      </c>
      <c r="F12" s="13">
        <v>39081</v>
      </c>
      <c r="G12" s="13">
        <v>44835</v>
      </c>
      <c r="H12" s="14" t="s">
        <v>16</v>
      </c>
      <c r="I12" s="14" t="s">
        <v>17</v>
      </c>
      <c r="J12" s="14" t="s">
        <v>18</v>
      </c>
      <c r="K12" s="14" t="s">
        <v>19</v>
      </c>
    </row>
    <row r="13" spans="1:12" ht="30" customHeight="1" thickBot="1">
      <c r="A13" s="14">
        <v>9</v>
      </c>
      <c r="B13" s="17" t="s">
        <v>14</v>
      </c>
      <c r="C13" s="20" t="s">
        <v>29</v>
      </c>
      <c r="D13" s="21">
        <v>1750.57</v>
      </c>
      <c r="E13" s="21">
        <v>2135.6999999999998</v>
      </c>
      <c r="F13" s="13">
        <v>45946</v>
      </c>
      <c r="G13" s="13">
        <v>45946</v>
      </c>
      <c r="H13" s="14" t="s">
        <v>16</v>
      </c>
      <c r="I13" s="14" t="s">
        <v>17</v>
      </c>
      <c r="J13" s="14" t="s">
        <v>18</v>
      </c>
      <c r="K13" s="14" t="s">
        <v>19</v>
      </c>
    </row>
    <row r="14" spans="1:12" ht="30" customHeight="1" thickBot="1">
      <c r="A14" s="14">
        <v>9</v>
      </c>
      <c r="B14" s="17" t="s">
        <v>14</v>
      </c>
      <c r="C14" s="20" t="s">
        <v>29</v>
      </c>
      <c r="D14" s="21">
        <v>1885.2</v>
      </c>
      <c r="E14" s="21">
        <v>2299.94</v>
      </c>
      <c r="F14" s="13">
        <v>41576</v>
      </c>
      <c r="G14" s="13">
        <v>44835</v>
      </c>
      <c r="H14" s="14" t="s">
        <v>16</v>
      </c>
      <c r="I14" s="14" t="s">
        <v>17</v>
      </c>
      <c r="J14" s="14" t="s">
        <v>18</v>
      </c>
      <c r="K14" s="14" t="s">
        <v>19</v>
      </c>
    </row>
    <row r="15" spans="1:12" ht="30" customHeight="1" thickBot="1">
      <c r="A15" s="14">
        <v>9</v>
      </c>
      <c r="B15" s="17" t="s">
        <v>14</v>
      </c>
      <c r="C15" s="20" t="s">
        <v>29</v>
      </c>
      <c r="D15" s="21">
        <v>377.04</v>
      </c>
      <c r="E15" s="21">
        <v>459.99</v>
      </c>
      <c r="F15" s="13">
        <v>45722</v>
      </c>
      <c r="G15" s="13">
        <v>45722</v>
      </c>
      <c r="H15" s="14" t="s">
        <v>16</v>
      </c>
      <c r="I15" s="14" t="s">
        <v>17</v>
      </c>
      <c r="J15" s="14" t="s">
        <v>18</v>
      </c>
      <c r="K15" s="14" t="s">
        <v>19</v>
      </c>
    </row>
    <row r="16" spans="1:12" ht="30" customHeight="1" thickBot="1">
      <c r="A16" s="14">
        <v>9</v>
      </c>
      <c r="B16" s="17" t="s">
        <v>14</v>
      </c>
      <c r="C16" s="20" t="s">
        <v>29</v>
      </c>
      <c r="D16" s="21">
        <v>430.91</v>
      </c>
      <c r="E16" s="21">
        <v>525.71</v>
      </c>
      <c r="F16" s="13">
        <v>45278</v>
      </c>
      <c r="G16" s="13">
        <v>45278</v>
      </c>
      <c r="H16" s="14" t="s">
        <v>16</v>
      </c>
      <c r="I16" s="14" t="s">
        <v>17</v>
      </c>
      <c r="J16" s="14" t="s">
        <v>18</v>
      </c>
      <c r="K16" s="14" t="s">
        <v>19</v>
      </c>
    </row>
    <row r="17" spans="1:11" ht="30" customHeight="1" thickBot="1">
      <c r="A17" s="14">
        <v>9</v>
      </c>
      <c r="B17" s="17" t="s">
        <v>14</v>
      </c>
      <c r="C17" s="20" t="s">
        <v>30</v>
      </c>
      <c r="D17" s="21">
        <v>107.76</v>
      </c>
      <c r="E17" s="21">
        <v>131.47</v>
      </c>
      <c r="F17" s="13">
        <v>45278</v>
      </c>
      <c r="G17" s="13">
        <v>45278</v>
      </c>
      <c r="H17" s="14" t="s">
        <v>16</v>
      </c>
      <c r="I17" s="14" t="s">
        <v>17</v>
      </c>
      <c r="J17" s="14" t="s">
        <v>18</v>
      </c>
      <c r="K17" s="14" t="s">
        <v>19</v>
      </c>
    </row>
    <row r="18" spans="1:11" ht="30" customHeight="1" thickBot="1">
      <c r="A18" s="14">
        <v>9</v>
      </c>
      <c r="B18" s="17" t="s">
        <v>14</v>
      </c>
      <c r="C18" s="20" t="s">
        <v>31</v>
      </c>
      <c r="D18" s="21">
        <v>269.31</v>
      </c>
      <c r="E18" s="21">
        <v>328.56</v>
      </c>
      <c r="F18" s="13">
        <v>45831</v>
      </c>
      <c r="G18" s="13">
        <v>45831</v>
      </c>
      <c r="H18" s="14" t="s">
        <v>16</v>
      </c>
      <c r="I18" s="14" t="s">
        <v>17</v>
      </c>
      <c r="J18" s="14" t="s">
        <v>18</v>
      </c>
      <c r="K18" s="14" t="s">
        <v>19</v>
      </c>
    </row>
    <row r="19" spans="1:11" ht="30" customHeight="1" thickBot="1">
      <c r="A19" s="14">
        <v>9</v>
      </c>
      <c r="B19" s="17" t="s">
        <v>14</v>
      </c>
      <c r="C19" s="20" t="s">
        <v>32</v>
      </c>
      <c r="D19" s="21">
        <v>53.86</v>
      </c>
      <c r="E19" s="21">
        <v>65.709999999999994</v>
      </c>
      <c r="F19" s="13">
        <v>45901</v>
      </c>
      <c r="G19" s="13">
        <v>45901</v>
      </c>
      <c r="H19" s="14" t="s">
        <v>16</v>
      </c>
      <c r="I19" s="14" t="s">
        <v>17</v>
      </c>
      <c r="J19" s="14" t="s">
        <v>18</v>
      </c>
      <c r="K19" s="14" t="s">
        <v>19</v>
      </c>
    </row>
    <row r="20" spans="1:11" ht="30" customHeight="1" thickBot="1">
      <c r="A20" s="14">
        <v>9</v>
      </c>
      <c r="B20" s="17" t="s">
        <v>14</v>
      </c>
      <c r="C20" s="20" t="s">
        <v>33</v>
      </c>
      <c r="D20" s="21">
        <v>53.86</v>
      </c>
      <c r="E20" s="21">
        <v>65.709999999999994</v>
      </c>
      <c r="F20" s="13">
        <v>44989</v>
      </c>
      <c r="G20" s="13">
        <v>44989</v>
      </c>
      <c r="H20" s="14" t="s">
        <v>16</v>
      </c>
      <c r="I20" s="14" t="s">
        <v>17</v>
      </c>
      <c r="J20" s="14" t="s">
        <v>18</v>
      </c>
      <c r="K20" s="14" t="s">
        <v>19</v>
      </c>
    </row>
    <row r="21" spans="1:11" ht="30" customHeight="1" thickBot="1">
      <c r="A21" s="14">
        <v>9</v>
      </c>
      <c r="B21" s="17" t="s">
        <v>14</v>
      </c>
      <c r="C21" s="20" t="s">
        <v>34</v>
      </c>
      <c r="D21" s="21">
        <v>807.94</v>
      </c>
      <c r="E21" s="21">
        <v>985.69</v>
      </c>
      <c r="F21" s="13">
        <v>31809</v>
      </c>
      <c r="G21" s="13">
        <v>38353</v>
      </c>
      <c r="H21" s="14" t="s">
        <v>16</v>
      </c>
      <c r="I21" s="14" t="s">
        <v>17</v>
      </c>
      <c r="J21" s="14" t="s">
        <v>18</v>
      </c>
      <c r="K21" s="14" t="s">
        <v>19</v>
      </c>
    </row>
    <row r="22" spans="1:11" ht="30" customHeight="1" thickBot="1">
      <c r="A22" s="14">
        <v>10</v>
      </c>
      <c r="B22" s="17" t="s">
        <v>14</v>
      </c>
      <c r="C22" s="20" t="s">
        <v>35</v>
      </c>
      <c r="D22" s="21">
        <v>40.4</v>
      </c>
      <c r="E22" s="21">
        <v>49.29</v>
      </c>
      <c r="F22" s="13">
        <v>39081</v>
      </c>
      <c r="G22" s="13">
        <v>44835</v>
      </c>
      <c r="H22" s="14" t="s">
        <v>16</v>
      </c>
      <c r="I22" s="14" t="s">
        <v>17</v>
      </c>
      <c r="J22" s="14" t="s">
        <v>18</v>
      </c>
      <c r="K22" s="14" t="s">
        <v>19</v>
      </c>
    </row>
    <row r="23" spans="1:11" ht="30" customHeight="1" thickBot="1">
      <c r="A23" s="14">
        <v>9</v>
      </c>
      <c r="B23" s="17" t="s">
        <v>14</v>
      </c>
      <c r="C23" s="20" t="s">
        <v>34</v>
      </c>
      <c r="D23" s="21">
        <v>538.63</v>
      </c>
      <c r="E23" s="21">
        <v>657.13</v>
      </c>
      <c r="F23" s="13">
        <v>41631</v>
      </c>
      <c r="G23" s="13">
        <v>44835</v>
      </c>
      <c r="H23" s="14" t="s">
        <v>16</v>
      </c>
      <c r="I23" s="14" t="s">
        <v>17</v>
      </c>
      <c r="J23" s="14" t="s">
        <v>18</v>
      </c>
      <c r="K23" s="14" t="s">
        <v>19</v>
      </c>
    </row>
    <row r="24" spans="1:11" ht="30" customHeight="1" thickBot="1">
      <c r="A24" s="14">
        <v>9</v>
      </c>
      <c r="B24" s="17" t="s">
        <v>14</v>
      </c>
      <c r="C24" s="20" t="s">
        <v>34</v>
      </c>
      <c r="D24" s="21">
        <v>1050.33</v>
      </c>
      <c r="E24" s="21">
        <v>1281.4000000000001</v>
      </c>
      <c r="F24" s="13">
        <v>42655</v>
      </c>
      <c r="G24" s="13">
        <v>44835</v>
      </c>
      <c r="H24" s="14" t="s">
        <v>16</v>
      </c>
      <c r="I24" s="14" t="s">
        <v>17</v>
      </c>
      <c r="J24" s="14" t="s">
        <v>18</v>
      </c>
      <c r="K24" s="14" t="s">
        <v>19</v>
      </c>
    </row>
    <row r="25" spans="1:11" ht="30" customHeight="1" thickBot="1">
      <c r="A25" s="14">
        <v>9</v>
      </c>
      <c r="B25" s="17" t="s">
        <v>14</v>
      </c>
      <c r="C25" s="20" t="s">
        <v>34</v>
      </c>
      <c r="D25" s="21">
        <v>1131.1199999999999</v>
      </c>
      <c r="E25" s="21">
        <v>1379.97</v>
      </c>
      <c r="F25" s="13">
        <v>42588</v>
      </c>
      <c r="G25" s="13">
        <v>44319</v>
      </c>
      <c r="H25" s="14" t="s">
        <v>16</v>
      </c>
      <c r="I25" s="14" t="s">
        <v>17</v>
      </c>
      <c r="J25" s="14" t="s">
        <v>18</v>
      </c>
      <c r="K25" s="14" t="s">
        <v>19</v>
      </c>
    </row>
    <row r="26" spans="1:11" ht="30" customHeight="1" thickBot="1">
      <c r="A26" s="14">
        <v>9</v>
      </c>
      <c r="B26" s="17" t="s">
        <v>14</v>
      </c>
      <c r="C26" s="20" t="s">
        <v>36</v>
      </c>
      <c r="D26" s="21">
        <v>54.17</v>
      </c>
      <c r="E26" s="21">
        <v>66.09</v>
      </c>
      <c r="F26" s="13">
        <v>42673</v>
      </c>
      <c r="G26" s="13">
        <v>44835</v>
      </c>
      <c r="H26" s="14" t="s">
        <v>16</v>
      </c>
      <c r="I26" s="14" t="s">
        <v>17</v>
      </c>
      <c r="J26" s="14" t="s">
        <v>23</v>
      </c>
      <c r="K26" s="14" t="s">
        <v>19</v>
      </c>
    </row>
    <row r="27" spans="1:11" ht="30" customHeight="1" thickBot="1">
      <c r="A27" s="14">
        <v>9</v>
      </c>
      <c r="B27" s="17" t="s">
        <v>14</v>
      </c>
      <c r="C27" s="20" t="s">
        <v>37</v>
      </c>
      <c r="D27" s="21">
        <v>54.42</v>
      </c>
      <c r="E27" s="21">
        <v>66.39</v>
      </c>
      <c r="F27" s="13">
        <v>39752</v>
      </c>
      <c r="G27" s="13">
        <v>45505</v>
      </c>
      <c r="H27" s="14" t="s">
        <v>16</v>
      </c>
      <c r="I27" s="14" t="s">
        <v>17</v>
      </c>
      <c r="J27" s="14" t="s">
        <v>38</v>
      </c>
      <c r="K27" s="14" t="s">
        <v>19</v>
      </c>
    </row>
    <row r="28" spans="1:11" ht="30" customHeight="1" thickBot="1">
      <c r="A28" s="14">
        <v>9</v>
      </c>
      <c r="B28" s="17" t="s">
        <v>14</v>
      </c>
      <c r="C28" s="20" t="s">
        <v>39</v>
      </c>
      <c r="D28" s="21">
        <v>53.86</v>
      </c>
      <c r="E28" s="21">
        <v>65.709999999999994</v>
      </c>
      <c r="F28" s="13">
        <v>42885</v>
      </c>
      <c r="G28" s="13">
        <v>44893</v>
      </c>
      <c r="H28" s="14" t="s">
        <v>16</v>
      </c>
      <c r="I28" s="14" t="s">
        <v>17</v>
      </c>
      <c r="J28" s="14" t="s">
        <v>18</v>
      </c>
      <c r="K28" s="14" t="s">
        <v>19</v>
      </c>
    </row>
    <row r="29" spans="1:11" ht="30" customHeight="1" thickBot="1">
      <c r="A29" s="14">
        <v>9</v>
      </c>
      <c r="B29" s="17" t="s">
        <v>14</v>
      </c>
      <c r="C29" s="20" t="s">
        <v>40</v>
      </c>
      <c r="D29" s="21">
        <v>53.86</v>
      </c>
      <c r="E29" s="21">
        <v>65.709999999999994</v>
      </c>
      <c r="F29" s="13">
        <v>40245</v>
      </c>
      <c r="G29" s="13">
        <v>44835</v>
      </c>
      <c r="H29" s="14" t="s">
        <v>16</v>
      </c>
      <c r="I29" s="14" t="s">
        <v>17</v>
      </c>
      <c r="J29" s="14" t="s">
        <v>18</v>
      </c>
      <c r="K29" s="14" t="s">
        <v>19</v>
      </c>
    </row>
    <row r="30" spans="1:11" ht="30" customHeight="1" thickBot="1">
      <c r="A30" s="14">
        <v>9</v>
      </c>
      <c r="B30" s="17" t="s">
        <v>14</v>
      </c>
      <c r="C30" s="20" t="s">
        <v>41</v>
      </c>
      <c r="D30" s="21">
        <v>816.4</v>
      </c>
      <c r="E30" s="21">
        <v>996.01</v>
      </c>
      <c r="F30" s="13">
        <v>42069</v>
      </c>
      <c r="G30" s="13">
        <v>44835</v>
      </c>
      <c r="H30" s="14" t="s">
        <v>16</v>
      </c>
      <c r="I30" s="14" t="s">
        <v>42</v>
      </c>
      <c r="J30" s="14" t="s">
        <v>38</v>
      </c>
      <c r="K30" s="14" t="s">
        <v>19</v>
      </c>
    </row>
    <row r="31" spans="1:11" ht="30" customHeight="1" thickBot="1">
      <c r="A31" s="14">
        <v>9</v>
      </c>
      <c r="B31" s="17" t="s">
        <v>14</v>
      </c>
      <c r="C31" s="20" t="s">
        <v>43</v>
      </c>
      <c r="D31" s="21">
        <v>1345.55</v>
      </c>
      <c r="E31" s="21">
        <v>1641.57</v>
      </c>
      <c r="F31" s="13">
        <v>43773</v>
      </c>
      <c r="G31" s="13">
        <v>44835</v>
      </c>
      <c r="H31" s="14" t="s">
        <v>16</v>
      </c>
      <c r="I31" s="14" t="s">
        <v>17</v>
      </c>
      <c r="J31" s="14" t="s">
        <v>18</v>
      </c>
      <c r="K31" s="14" t="s">
        <v>19</v>
      </c>
    </row>
    <row r="32" spans="1:11" ht="30" customHeight="1" thickBot="1">
      <c r="A32" s="14">
        <v>9</v>
      </c>
      <c r="B32" s="17" t="s">
        <v>14</v>
      </c>
      <c r="C32" s="20" t="s">
        <v>43</v>
      </c>
      <c r="D32" s="21">
        <v>1143.71</v>
      </c>
      <c r="E32" s="21">
        <v>1395.33</v>
      </c>
      <c r="F32" s="13">
        <v>40367</v>
      </c>
      <c r="G32" s="13">
        <v>44835</v>
      </c>
      <c r="H32" s="14" t="s">
        <v>16</v>
      </c>
      <c r="I32" s="14" t="s">
        <v>17</v>
      </c>
      <c r="J32" s="14" t="s">
        <v>18</v>
      </c>
      <c r="K32" s="14" t="s">
        <v>19</v>
      </c>
    </row>
    <row r="33" spans="1:11" ht="30" customHeight="1" thickBot="1">
      <c r="A33" s="14">
        <v>9</v>
      </c>
      <c r="B33" s="17" t="s">
        <v>14</v>
      </c>
      <c r="C33" s="20" t="s">
        <v>43</v>
      </c>
      <c r="D33" s="21">
        <v>1885.26</v>
      </c>
      <c r="E33" s="21">
        <v>2300.02</v>
      </c>
      <c r="F33" s="13">
        <v>41883</v>
      </c>
      <c r="G33" s="13">
        <v>44835</v>
      </c>
      <c r="H33" s="14" t="s">
        <v>16</v>
      </c>
      <c r="I33" s="14" t="s">
        <v>17</v>
      </c>
      <c r="J33" s="14" t="s">
        <v>18</v>
      </c>
      <c r="K33" s="14" t="s">
        <v>19</v>
      </c>
    </row>
    <row r="34" spans="1:11" ht="30" customHeight="1" thickBot="1">
      <c r="A34" s="14">
        <v>9</v>
      </c>
      <c r="B34" s="17" t="s">
        <v>14</v>
      </c>
      <c r="C34" s="20" t="s">
        <v>44</v>
      </c>
      <c r="D34" s="21">
        <v>538.63</v>
      </c>
      <c r="E34" s="21">
        <v>657.13</v>
      </c>
      <c r="F34" s="13">
        <v>42588</v>
      </c>
      <c r="G34" s="13">
        <v>44319</v>
      </c>
      <c r="H34" s="14" t="s">
        <v>16</v>
      </c>
      <c r="I34" s="14" t="s">
        <v>17</v>
      </c>
      <c r="J34" s="14" t="s">
        <v>18</v>
      </c>
      <c r="K34" s="14" t="s">
        <v>19</v>
      </c>
    </row>
    <row r="35" spans="1:11" ht="30" customHeight="1" thickBot="1">
      <c r="A35" s="14">
        <v>9</v>
      </c>
      <c r="B35" s="17" t="s">
        <v>14</v>
      </c>
      <c r="C35" s="20" t="s">
        <v>45</v>
      </c>
      <c r="D35" s="21">
        <v>54.16</v>
      </c>
      <c r="E35" s="21">
        <v>66.08</v>
      </c>
      <c r="F35" s="13">
        <v>42673</v>
      </c>
      <c r="G35" s="13">
        <v>44835</v>
      </c>
      <c r="H35" s="14" t="s">
        <v>16</v>
      </c>
      <c r="I35" s="14" t="s">
        <v>17</v>
      </c>
      <c r="J35" s="14" t="s">
        <v>23</v>
      </c>
      <c r="K35" s="14" t="s">
        <v>19</v>
      </c>
    </row>
    <row r="36" spans="1:11" ht="30" customHeight="1" thickBot="1">
      <c r="A36" s="14">
        <v>9</v>
      </c>
      <c r="B36" s="17" t="s">
        <v>14</v>
      </c>
      <c r="C36" s="20" t="s">
        <v>46</v>
      </c>
      <c r="D36" s="21">
        <v>403.97</v>
      </c>
      <c r="E36" s="21">
        <v>492.84</v>
      </c>
      <c r="F36" s="13">
        <v>45722</v>
      </c>
      <c r="G36" s="13">
        <v>45722</v>
      </c>
      <c r="H36" s="14" t="s">
        <v>16</v>
      </c>
      <c r="I36" s="14" t="s">
        <v>17</v>
      </c>
      <c r="J36" s="14" t="s">
        <v>23</v>
      </c>
      <c r="K36" s="14" t="s">
        <v>19</v>
      </c>
    </row>
    <row r="37" spans="1:11" ht="30" customHeight="1" thickBot="1">
      <c r="A37" s="14">
        <v>9</v>
      </c>
      <c r="B37" s="17" t="s">
        <v>14</v>
      </c>
      <c r="C37" s="20" t="s">
        <v>47</v>
      </c>
      <c r="D37" s="21">
        <v>108.85</v>
      </c>
      <c r="E37" s="21">
        <v>132.80000000000001</v>
      </c>
      <c r="F37" s="13">
        <v>42069</v>
      </c>
      <c r="G37" s="13">
        <v>44835</v>
      </c>
      <c r="H37" s="14" t="s">
        <v>16</v>
      </c>
      <c r="I37" s="14" t="s">
        <v>42</v>
      </c>
      <c r="J37" s="14" t="s">
        <v>38</v>
      </c>
      <c r="K37" s="14" t="s">
        <v>19</v>
      </c>
    </row>
    <row r="38" spans="1:11" ht="30" customHeight="1" thickBot="1">
      <c r="A38" s="14">
        <v>9</v>
      </c>
      <c r="B38" s="17" t="s">
        <v>14</v>
      </c>
      <c r="C38" s="20" t="s">
        <v>48</v>
      </c>
      <c r="D38" s="21">
        <v>136.07</v>
      </c>
      <c r="E38" s="21">
        <v>166.01</v>
      </c>
      <c r="F38" s="13">
        <v>39752</v>
      </c>
      <c r="G38" s="13">
        <v>45505</v>
      </c>
      <c r="H38" s="14" t="s">
        <v>16</v>
      </c>
      <c r="I38" s="14" t="s">
        <v>17</v>
      </c>
      <c r="J38" s="14" t="s">
        <v>38</v>
      </c>
      <c r="K38" s="14" t="s">
        <v>19</v>
      </c>
    </row>
    <row r="39" spans="1:11" ht="30" customHeight="1" thickBot="1">
      <c r="A39" s="14">
        <v>9</v>
      </c>
      <c r="B39" s="17" t="s">
        <v>14</v>
      </c>
      <c r="C39" s="20" t="s">
        <v>49</v>
      </c>
      <c r="D39" s="21">
        <v>53.86</v>
      </c>
      <c r="E39" s="21">
        <v>65.709999999999994</v>
      </c>
      <c r="F39" s="13">
        <v>45152</v>
      </c>
      <c r="G39" s="13">
        <v>45152</v>
      </c>
      <c r="H39" s="14" t="s">
        <v>16</v>
      </c>
      <c r="I39" s="14" t="s">
        <v>17</v>
      </c>
      <c r="J39" s="14" t="s">
        <v>18</v>
      </c>
      <c r="K39" s="14" t="s">
        <v>19</v>
      </c>
    </row>
    <row r="40" spans="1:11" ht="30" customHeight="1" thickBot="1">
      <c r="A40" s="14">
        <v>9</v>
      </c>
      <c r="B40" s="17" t="s">
        <v>14</v>
      </c>
      <c r="C40" s="20" t="s">
        <v>50</v>
      </c>
      <c r="D40" s="21">
        <v>1104.19</v>
      </c>
      <c r="E40" s="21">
        <v>1347.11</v>
      </c>
      <c r="F40" s="13">
        <v>44536</v>
      </c>
      <c r="G40" s="13">
        <v>44835</v>
      </c>
      <c r="H40" s="14" t="s">
        <v>16</v>
      </c>
      <c r="I40" s="14" t="s">
        <v>17</v>
      </c>
      <c r="J40" s="14" t="s">
        <v>18</v>
      </c>
      <c r="K40" s="14" t="s">
        <v>19</v>
      </c>
    </row>
    <row r="41" spans="1:11" ht="30" customHeight="1" thickBot="1">
      <c r="A41" s="14">
        <v>9</v>
      </c>
      <c r="B41" s="17" t="s">
        <v>14</v>
      </c>
      <c r="C41" s="20" t="s">
        <v>51</v>
      </c>
      <c r="D41" s="21">
        <v>462.62</v>
      </c>
      <c r="E41" s="21">
        <v>564.4</v>
      </c>
      <c r="F41" s="13">
        <v>42069</v>
      </c>
      <c r="G41" s="13">
        <v>44835</v>
      </c>
      <c r="H41" s="14" t="s">
        <v>16</v>
      </c>
      <c r="I41" s="14" t="s">
        <v>42</v>
      </c>
      <c r="J41" s="14" t="s">
        <v>38</v>
      </c>
      <c r="K41" s="14" t="s">
        <v>19</v>
      </c>
    </row>
    <row r="42" spans="1:11" ht="30" customHeight="1" thickBot="1">
      <c r="A42" s="14">
        <v>9</v>
      </c>
      <c r="B42" s="17" t="s">
        <v>14</v>
      </c>
      <c r="C42" s="20" t="s">
        <v>51</v>
      </c>
      <c r="D42" s="21">
        <v>511.7</v>
      </c>
      <c r="E42" s="21">
        <v>624.27</v>
      </c>
      <c r="F42" s="13">
        <v>40000</v>
      </c>
      <c r="G42" s="13">
        <v>44835</v>
      </c>
      <c r="H42" s="14" t="s">
        <v>16</v>
      </c>
      <c r="I42" s="14" t="s">
        <v>17</v>
      </c>
      <c r="J42" s="14" t="s">
        <v>18</v>
      </c>
      <c r="K42" s="14" t="s">
        <v>19</v>
      </c>
    </row>
    <row r="43" spans="1:11" ht="30" customHeight="1" thickBot="1">
      <c r="A43" s="14">
        <v>9</v>
      </c>
      <c r="B43" s="17" t="s">
        <v>14</v>
      </c>
      <c r="C43" s="20" t="s">
        <v>52</v>
      </c>
      <c r="D43" s="21">
        <v>242.38</v>
      </c>
      <c r="E43" s="21">
        <v>295.7</v>
      </c>
      <c r="F43" s="13">
        <v>44536</v>
      </c>
      <c r="G43" s="13">
        <v>44835</v>
      </c>
      <c r="H43" s="14" t="s">
        <v>16</v>
      </c>
      <c r="I43" s="14" t="s">
        <v>17</v>
      </c>
      <c r="J43" s="14" t="s">
        <v>18</v>
      </c>
      <c r="K43" s="14" t="s">
        <v>19</v>
      </c>
    </row>
    <row r="44" spans="1:11" ht="30" customHeight="1" thickBot="1">
      <c r="A44" s="14">
        <v>9</v>
      </c>
      <c r="B44" s="17" t="s">
        <v>14</v>
      </c>
      <c r="C44" s="20" t="s">
        <v>53</v>
      </c>
      <c r="D44" s="21">
        <v>269.3</v>
      </c>
      <c r="E44" s="21">
        <v>328.55</v>
      </c>
      <c r="F44" s="13">
        <v>45722</v>
      </c>
      <c r="G44" s="13">
        <v>45722</v>
      </c>
      <c r="H44" s="14" t="s">
        <v>16</v>
      </c>
      <c r="I44" s="14" t="s">
        <v>17</v>
      </c>
      <c r="J44" s="14" t="s">
        <v>18</v>
      </c>
      <c r="K44" s="14" t="s">
        <v>19</v>
      </c>
    </row>
    <row r="45" spans="1:11" ht="30" customHeight="1" thickBot="1">
      <c r="A45" s="14">
        <v>9</v>
      </c>
      <c r="B45" s="17" t="s">
        <v>14</v>
      </c>
      <c r="C45" s="20" t="s">
        <v>54</v>
      </c>
      <c r="D45" s="21">
        <v>538.63</v>
      </c>
      <c r="E45" s="21">
        <v>657.13</v>
      </c>
      <c r="F45" s="13">
        <v>44536</v>
      </c>
      <c r="G45" s="13">
        <v>44835</v>
      </c>
      <c r="H45" s="14" t="s">
        <v>16</v>
      </c>
      <c r="I45" s="14" t="s">
        <v>17</v>
      </c>
      <c r="J45" s="14" t="s">
        <v>18</v>
      </c>
      <c r="K45" s="14" t="s">
        <v>19</v>
      </c>
    </row>
    <row r="46" spans="1:11" ht="30" customHeight="1" thickBot="1">
      <c r="A46" s="14">
        <v>9</v>
      </c>
      <c r="B46" s="17" t="s">
        <v>14</v>
      </c>
      <c r="C46" s="20" t="s">
        <v>55</v>
      </c>
      <c r="D46" s="21">
        <v>269.3</v>
      </c>
      <c r="E46" s="21">
        <v>328.55</v>
      </c>
      <c r="F46" s="13">
        <v>44835</v>
      </c>
      <c r="G46" s="13">
        <v>44835</v>
      </c>
      <c r="H46" s="14" t="s">
        <v>16</v>
      </c>
      <c r="I46" s="14" t="s">
        <v>17</v>
      </c>
      <c r="J46" s="14" t="s">
        <v>18</v>
      </c>
      <c r="K46" s="14" t="s">
        <v>19</v>
      </c>
    </row>
    <row r="47" spans="1:11" ht="30" customHeight="1" thickBot="1">
      <c r="A47" s="14">
        <v>9</v>
      </c>
      <c r="B47" s="17" t="s">
        <v>14</v>
      </c>
      <c r="C47" s="20" t="s">
        <v>56</v>
      </c>
      <c r="D47" s="21">
        <v>107.73</v>
      </c>
      <c r="E47" s="21">
        <v>131.43</v>
      </c>
      <c r="F47" s="13">
        <v>40955</v>
      </c>
      <c r="G47" s="13">
        <v>44835</v>
      </c>
      <c r="H47" s="14" t="s">
        <v>16</v>
      </c>
      <c r="I47" s="14" t="s">
        <v>17</v>
      </c>
      <c r="J47" s="14" t="s">
        <v>18</v>
      </c>
      <c r="K47" s="14" t="s">
        <v>19</v>
      </c>
    </row>
    <row r="48" spans="1:11" ht="30" customHeight="1" thickBot="1">
      <c r="A48" s="14">
        <v>9</v>
      </c>
      <c r="B48" s="17" t="s">
        <v>14</v>
      </c>
      <c r="C48" s="20" t="s">
        <v>57</v>
      </c>
      <c r="D48" s="21">
        <v>272.13</v>
      </c>
      <c r="E48" s="21">
        <v>332</v>
      </c>
      <c r="F48" s="13">
        <v>42069</v>
      </c>
      <c r="G48" s="13">
        <v>44835</v>
      </c>
      <c r="H48" s="14" t="s">
        <v>16</v>
      </c>
      <c r="I48" s="14" t="s">
        <v>42</v>
      </c>
      <c r="J48" s="14" t="s">
        <v>38</v>
      </c>
      <c r="K48" s="14" t="s">
        <v>19</v>
      </c>
    </row>
    <row r="49" spans="1:11" ht="30" customHeight="1" thickBot="1">
      <c r="A49" s="14">
        <v>9</v>
      </c>
      <c r="B49" s="17" t="s">
        <v>14</v>
      </c>
      <c r="C49" s="20" t="s">
        <v>58</v>
      </c>
      <c r="D49" s="21">
        <v>107.73</v>
      </c>
      <c r="E49" s="21">
        <v>131.43</v>
      </c>
      <c r="F49" s="13">
        <v>44459</v>
      </c>
      <c r="G49" s="13">
        <v>44459</v>
      </c>
      <c r="H49" s="14" t="s">
        <v>16</v>
      </c>
      <c r="I49" s="14" t="s">
        <v>17</v>
      </c>
      <c r="J49" s="14" t="s">
        <v>18</v>
      </c>
      <c r="K49" s="14" t="s">
        <v>19</v>
      </c>
    </row>
  </sheetData>
  <mergeCells count="1">
    <mergeCell ref="B1:K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Page de garde</vt:lpstr>
      <vt:lpstr>masse salariale LOT 4</vt:lpstr>
      <vt:lpstr>masse salariale LOT 7</vt:lpstr>
      <vt:lpstr>masse salariale LOT 9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Salariés référencés - détails analytiques</dc:title>
  <dc:creator>SEVENO, Myriam</dc:creator>
  <cp:lastModifiedBy>SAKHER Christelle</cp:lastModifiedBy>
  <dcterms:created xsi:type="dcterms:W3CDTF">2020-04-14T14:28:21Z</dcterms:created>
  <dcterms:modified xsi:type="dcterms:W3CDTF">2026-02-06T13:00:06Z</dcterms:modified>
</cp:coreProperties>
</file>